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ZK\RVB\Inkoop\CM OH\OIB utiliteit, woningen-pacht-plukze\OIB.xx.xxx aanbesteding 2022\Aanbestedingsstukken\Publicatie\Bijlage E. Leidraad Inschrijvingsfase\"/>
    </mc:Choice>
  </mc:AlternateContent>
  <bookViews>
    <workbookView xWindow="-20" yWindow="-20" windowWidth="25260" windowHeight="5610"/>
  </bookViews>
  <sheets>
    <sheet name="1. Berekening Inschrijvingssom" sheetId="8" r:id="rId1"/>
    <sheet name="2. SEL Prijs per eenheid" sheetId="1" r:id="rId2"/>
    <sheet name="3. Manuurtarieven" sheetId="6" r:id="rId3"/>
  </sheets>
  <externalReferences>
    <externalReference r:id="rId4"/>
  </externalReferences>
  <definedNames>
    <definedName name="_xlnm._FilterDatabase" localSheetId="1" hidden="1">'2. SEL Prijs per eenheid'!$A$2:$L$175</definedName>
    <definedName name="_xlnm.Print_Area" localSheetId="1">'2. SEL Prijs per eenheid'!$A$2:$P$196</definedName>
    <definedName name="_xlnm.Print_Area" localSheetId="2">'3. Manuurtarieven'!$A$2:$G$51</definedName>
    <definedName name="_xlnm.Print_Titles" localSheetId="1">'2. SEL Prijs per eenheid'!$2:$3</definedName>
    <definedName name="doc_2_661100" localSheetId="0">#REF!</definedName>
    <definedName name="doc_2_661100" localSheetId="2">#REF!</definedName>
    <definedName name="doc_2_661100">#REF!</definedName>
    <definedName name="doc_2_663900" localSheetId="0">#REF!</definedName>
    <definedName name="doc_2_663900" localSheetId="2">#REF!</definedName>
    <definedName name="doc_2_663900">#REF!</definedName>
    <definedName name="doc_2_751300" localSheetId="0">#REF!</definedName>
    <definedName name="doc_2_751300" localSheetId="2">#REF!</definedName>
    <definedName name="doc_2_751300">#REF!</definedName>
    <definedName name="doc_2_851030" localSheetId="0">#REF!</definedName>
    <definedName name="doc_2_851030" localSheetId="2">#REF!</definedName>
    <definedName name="doc_2_851030">#REF!</definedName>
    <definedName name="doc_2_851400" localSheetId="0">#REF!</definedName>
    <definedName name="doc_2_851400" localSheetId="2">#REF!</definedName>
    <definedName name="doc_2_851400">#REF!</definedName>
    <definedName name="doc_2_852310" localSheetId="0">#REF!</definedName>
    <definedName name="doc_2_852310" localSheetId="2">#REF!</definedName>
    <definedName name="doc_2_852310">#REF!</definedName>
    <definedName name="doc_2_855207" localSheetId="0">#REF!</definedName>
    <definedName name="doc_2_855207" localSheetId="2">#REF!</definedName>
    <definedName name="doc_2_855207">#REF!</definedName>
    <definedName name="doc_2_855301" localSheetId="0">#REF!</definedName>
    <definedName name="doc_2_855301" localSheetId="2">#REF!</definedName>
    <definedName name="doc_2_855301">#REF!</definedName>
    <definedName name="doc_2_855306" localSheetId="0">#REF!</definedName>
    <definedName name="doc_2_855306" localSheetId="2">#REF!</definedName>
    <definedName name="doc_2_855306">#REF!</definedName>
    <definedName name="doc_2_857510" localSheetId="0">#REF!</definedName>
    <definedName name="doc_2_857510" localSheetId="2">#REF!</definedName>
    <definedName name="doc_2_857510">#REF!</definedName>
    <definedName name="doc_2_861111" localSheetId="0">#REF!</definedName>
    <definedName name="doc_2_861111" localSheetId="2">#REF!</definedName>
    <definedName name="doc_2_861111">#REF!</definedName>
    <definedName name="doc_2_861112" localSheetId="0">#REF!</definedName>
    <definedName name="doc_2_861112" localSheetId="2">#REF!</definedName>
    <definedName name="doc_2_861112">#REF!</definedName>
    <definedName name="doc_2_861113" localSheetId="0">#REF!</definedName>
    <definedName name="doc_2_861113" localSheetId="2">#REF!</definedName>
    <definedName name="doc_2_861113">#REF!</definedName>
    <definedName name="doc_2_861200" localSheetId="0">#REF!</definedName>
    <definedName name="doc_2_861200" localSheetId="2">#REF!</definedName>
    <definedName name="doc_2_861200">#REF!</definedName>
    <definedName name="doc_2_861240" localSheetId="0">#REF!</definedName>
    <definedName name="doc_2_861240" localSheetId="2">#REF!</definedName>
    <definedName name="doc_2_861240">#REF!</definedName>
    <definedName name="doc_2_861710" localSheetId="0">#REF!</definedName>
    <definedName name="doc_2_861710" localSheetId="2">#REF!</definedName>
    <definedName name="doc_2_861710">#REF!</definedName>
    <definedName name="doc_2_865135" localSheetId="0">#REF!</definedName>
    <definedName name="doc_2_865135" localSheetId="2">#REF!</definedName>
    <definedName name="doc_2_865135">#REF!</definedName>
    <definedName name="doc_2_865140" localSheetId="0">#REF!</definedName>
    <definedName name="doc_2_865140" localSheetId="2">#REF!</definedName>
    <definedName name="doc_2_865140">#REF!</definedName>
    <definedName name="doc_2_865170" localSheetId="0">#REF!</definedName>
    <definedName name="doc_2_865170" localSheetId="2">#REF!</definedName>
    <definedName name="doc_2_865170">#REF!</definedName>
    <definedName name="doc_2_872201" localSheetId="0">#REF!</definedName>
    <definedName name="doc_2_872201" localSheetId="2">#REF!</definedName>
    <definedName name="doc_2_872201">#REF!</definedName>
    <definedName name="doc_2_872202" localSheetId="0">#REF!</definedName>
    <definedName name="doc_2_872202" localSheetId="2">#REF!</definedName>
    <definedName name="doc_2_872202">#REF!</definedName>
    <definedName name="doc_2_872203" localSheetId="0">#REF!</definedName>
    <definedName name="doc_2_872203" localSheetId="2">#REF!</definedName>
    <definedName name="doc_2_872203">#REF!</definedName>
    <definedName name="doc_2_872205" localSheetId="0">#REF!</definedName>
    <definedName name="doc_2_872205" localSheetId="2">#REF!</definedName>
    <definedName name="doc_2_872205">#REF!</definedName>
    <definedName name="doc_2_872211" localSheetId="0">#REF!</definedName>
    <definedName name="doc_2_872211" localSheetId="2">#REF!</definedName>
    <definedName name="doc_2_872211">#REF!</definedName>
    <definedName name="doc_2_873204" localSheetId="0">#REF!</definedName>
    <definedName name="doc_2_873204" localSheetId="2">#REF!</definedName>
    <definedName name="doc_2_873204">#REF!</definedName>
    <definedName name="doc_2_873205" localSheetId="0">#REF!</definedName>
    <definedName name="doc_2_873205" localSheetId="2">#REF!</definedName>
    <definedName name="doc_2_873205">#REF!</definedName>
    <definedName name="doc_2_890347" localSheetId="0">#REF!</definedName>
    <definedName name="doc_2_890347" localSheetId="2">#REF!</definedName>
    <definedName name="doc_2_890347">#REF!</definedName>
    <definedName name="doc_2_890516" localSheetId="0">#REF!</definedName>
    <definedName name="doc_2_890516" localSheetId="2">#REF!</definedName>
    <definedName name="doc_2_890516">#REF!</definedName>
    <definedName name="doc_2_890655" localSheetId="0">#REF!</definedName>
    <definedName name="doc_2_890655" localSheetId="2">#REF!</definedName>
    <definedName name="doc_2_890655">#REF!</definedName>
    <definedName name="SEL" localSheetId="0">#REF!</definedName>
    <definedName name="SEL" localSheetId="2">#REF!</definedName>
    <definedName name="SEL">#REF!</definedName>
    <definedName name="tabc2" localSheetId="0">#REF!</definedName>
    <definedName name="tabc2" localSheetId="2">#REF!</definedName>
    <definedName name="tabc2">#REF!</definedName>
    <definedName name="tabc3">[1]C3!$D$4:$Y$33</definedName>
    <definedName name="tabc4">[1]C4!$D$4:$H$8</definedName>
    <definedName name="tabc5">[1]C5!$D$4:$N$36</definedName>
    <definedName name="tabc6">[1]C6!$D$4:$N$26</definedName>
  </definedNames>
  <calcPr calcId="162913"/>
</workbook>
</file>

<file path=xl/calcChain.xml><?xml version="1.0" encoding="utf-8"?>
<calcChain xmlns="http://schemas.openxmlformats.org/spreadsheetml/2006/main">
  <c r="G29" i="6" l="1"/>
  <c r="E6" i="6" l="1"/>
  <c r="G6" i="6"/>
  <c r="O7" i="1" l="1"/>
  <c r="E21" i="6" l="1"/>
  <c r="G21" i="6" s="1"/>
  <c r="E7" i="6" l="1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2" i="6"/>
  <c r="E23" i="6"/>
  <c r="E24" i="6"/>
  <c r="E25" i="6"/>
  <c r="E26" i="6"/>
  <c r="E27" i="6"/>
  <c r="E28" i="6"/>
  <c r="E5" i="6"/>
  <c r="G27" i="6" l="1"/>
  <c r="G17" i="6"/>
  <c r="G14" i="6" l="1"/>
  <c r="G13" i="6"/>
  <c r="G12" i="6"/>
  <c r="G11" i="6"/>
  <c r="G10" i="6"/>
  <c r="G9" i="6"/>
  <c r="G8" i="6"/>
  <c r="G7" i="6"/>
  <c r="G28" i="6" l="1"/>
  <c r="G26" i="6"/>
  <c r="O175" i="1" l="1"/>
  <c r="P175" i="1" s="1"/>
  <c r="O174" i="1"/>
  <c r="P174" i="1" s="1"/>
  <c r="O157" i="1"/>
  <c r="P157" i="1" s="1"/>
  <c r="O154" i="1"/>
  <c r="P154" i="1" s="1"/>
  <c r="O151" i="1"/>
  <c r="P151" i="1" s="1"/>
  <c r="O150" i="1"/>
  <c r="P150" i="1" s="1"/>
  <c r="O147" i="1"/>
  <c r="P147" i="1" s="1"/>
  <c r="O145" i="1"/>
  <c r="P145" i="1" s="1"/>
  <c r="O144" i="1"/>
  <c r="P144" i="1" s="1"/>
  <c r="O143" i="1"/>
  <c r="P143" i="1" s="1"/>
  <c r="O139" i="1"/>
  <c r="P139" i="1" s="1"/>
  <c r="O137" i="1"/>
  <c r="P137" i="1" s="1"/>
  <c r="O136" i="1"/>
  <c r="P136" i="1" s="1"/>
  <c r="O132" i="1"/>
  <c r="O131" i="1"/>
  <c r="P131" i="1" s="1"/>
  <c r="O130" i="1"/>
  <c r="P130" i="1" s="1"/>
  <c r="O129" i="1"/>
  <c r="P129" i="1" s="1"/>
  <c r="O128" i="1"/>
  <c r="O127" i="1"/>
  <c r="P127" i="1" s="1"/>
  <c r="O124" i="1"/>
  <c r="P124" i="1" s="1"/>
  <c r="O123" i="1"/>
  <c r="P123" i="1" s="1"/>
  <c r="O122" i="1"/>
  <c r="P122" i="1" s="1"/>
  <c r="O121" i="1"/>
  <c r="P121" i="1" s="1"/>
  <c r="O116" i="1"/>
  <c r="P116" i="1" s="1"/>
  <c r="O115" i="1"/>
  <c r="P115" i="1" s="1"/>
  <c r="O106" i="1"/>
  <c r="P106" i="1" s="1"/>
  <c r="O87" i="1"/>
  <c r="P87" i="1" s="1"/>
  <c r="O86" i="1"/>
  <c r="P86" i="1" s="1"/>
  <c r="O84" i="1"/>
  <c r="P84" i="1" s="1"/>
  <c r="O82" i="1"/>
  <c r="P82" i="1" s="1"/>
  <c r="O81" i="1"/>
  <c r="P81" i="1" s="1"/>
  <c r="O80" i="1"/>
  <c r="P80" i="1" s="1"/>
  <c r="O78" i="1"/>
  <c r="P78" i="1" s="1"/>
  <c r="O70" i="1"/>
  <c r="P70" i="1" s="1"/>
  <c r="O69" i="1"/>
  <c r="P69" i="1" s="1"/>
  <c r="O68" i="1"/>
  <c r="P68" i="1" s="1"/>
  <c r="O67" i="1"/>
  <c r="P67" i="1" s="1"/>
  <c r="O65" i="1"/>
  <c r="P65" i="1" s="1"/>
  <c r="O62" i="1"/>
  <c r="P62" i="1" s="1"/>
  <c r="O61" i="1"/>
  <c r="P61" i="1" s="1"/>
  <c r="O57" i="1"/>
  <c r="P57" i="1" s="1"/>
  <c r="O51" i="1"/>
  <c r="P51" i="1" s="1"/>
  <c r="O48" i="1"/>
  <c r="P48" i="1" s="1"/>
  <c r="O47" i="1"/>
  <c r="P47" i="1" s="1"/>
  <c r="O45" i="1"/>
  <c r="P45" i="1" s="1"/>
  <c r="O40" i="1"/>
  <c r="P40" i="1" s="1"/>
  <c r="O39" i="1"/>
  <c r="P39" i="1" s="1"/>
  <c r="O38" i="1"/>
  <c r="P38" i="1" s="1"/>
  <c r="O19" i="1"/>
  <c r="P19" i="1" s="1"/>
  <c r="P7" i="1"/>
  <c r="O6" i="1"/>
  <c r="P6" i="1" s="1"/>
  <c r="P128" i="1"/>
  <c r="P132" i="1"/>
  <c r="O5" i="1"/>
  <c r="P5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41" i="1"/>
  <c r="P41" i="1" s="1"/>
  <c r="O42" i="1"/>
  <c r="P42" i="1" s="1"/>
  <c r="O43" i="1"/>
  <c r="P43" i="1" s="1"/>
  <c r="O44" i="1"/>
  <c r="P44" i="1" s="1"/>
  <c r="O46" i="1"/>
  <c r="P46" i="1" s="1"/>
  <c r="O49" i="1"/>
  <c r="P49" i="1" s="1"/>
  <c r="O50" i="1"/>
  <c r="P50" i="1" s="1"/>
  <c r="O52" i="1"/>
  <c r="P52" i="1" s="1"/>
  <c r="O53" i="1"/>
  <c r="P53" i="1" s="1"/>
  <c r="O54" i="1"/>
  <c r="P54" i="1" s="1"/>
  <c r="O55" i="1"/>
  <c r="P55" i="1" s="1"/>
  <c r="O56" i="1"/>
  <c r="P56" i="1" s="1"/>
  <c r="O58" i="1"/>
  <c r="P58" i="1" s="1"/>
  <c r="O59" i="1"/>
  <c r="P59" i="1" s="1"/>
  <c r="O60" i="1"/>
  <c r="P60" i="1" s="1"/>
  <c r="O63" i="1"/>
  <c r="P63" i="1" s="1"/>
  <c r="O64" i="1"/>
  <c r="P64" i="1" s="1"/>
  <c r="O66" i="1"/>
  <c r="P66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9" i="1"/>
  <c r="P79" i="1" s="1"/>
  <c r="O83" i="1"/>
  <c r="P83" i="1" s="1"/>
  <c r="O85" i="1"/>
  <c r="P85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7" i="1"/>
  <c r="P117" i="1" s="1"/>
  <c r="O118" i="1"/>
  <c r="P118" i="1" s="1"/>
  <c r="O119" i="1"/>
  <c r="P119" i="1" s="1"/>
  <c r="O120" i="1"/>
  <c r="P120" i="1" s="1"/>
  <c r="O125" i="1"/>
  <c r="P125" i="1" s="1"/>
  <c r="O126" i="1"/>
  <c r="P126" i="1" s="1"/>
  <c r="O133" i="1"/>
  <c r="P133" i="1" s="1"/>
  <c r="O134" i="1"/>
  <c r="P134" i="1" s="1"/>
  <c r="O135" i="1"/>
  <c r="P135" i="1" s="1"/>
  <c r="O138" i="1"/>
  <c r="P138" i="1" s="1"/>
  <c r="O140" i="1"/>
  <c r="P140" i="1" s="1"/>
  <c r="O141" i="1"/>
  <c r="P141" i="1" s="1"/>
  <c r="O142" i="1"/>
  <c r="P142" i="1" s="1"/>
  <c r="O146" i="1"/>
  <c r="P146" i="1" s="1"/>
  <c r="O148" i="1"/>
  <c r="P148" i="1" s="1"/>
  <c r="O149" i="1"/>
  <c r="P149" i="1" s="1"/>
  <c r="O152" i="1"/>
  <c r="P152" i="1" s="1"/>
  <c r="O153" i="1"/>
  <c r="P153" i="1" s="1"/>
  <c r="O155" i="1"/>
  <c r="P155" i="1" s="1"/>
  <c r="O156" i="1"/>
  <c r="P156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4" i="1"/>
  <c r="P4" i="1" s="1"/>
  <c r="G23" i="6"/>
  <c r="G22" i="6"/>
  <c r="G25" i="6"/>
  <c r="G24" i="6"/>
  <c r="G20" i="6"/>
  <c r="G19" i="6"/>
  <c r="G18" i="6"/>
  <c r="G16" i="6"/>
  <c r="G15" i="6"/>
  <c r="G5" i="6"/>
  <c r="P176" i="1" l="1"/>
  <c r="C11" i="8"/>
  <c r="E11" i="8" s="1"/>
  <c r="C10" i="8" l="1"/>
  <c r="E10" i="8" s="1"/>
  <c r="E13" i="8" s="1"/>
</calcChain>
</file>

<file path=xl/sharedStrings.xml><?xml version="1.0" encoding="utf-8"?>
<sst xmlns="http://schemas.openxmlformats.org/spreadsheetml/2006/main" count="1462" uniqueCount="509">
  <si>
    <t>Omvang</t>
  </si>
  <si>
    <t>st</t>
  </si>
  <si>
    <t>Bi</t>
  </si>
  <si>
    <t>K</t>
  </si>
  <si>
    <t>Opstellings-/stookruimte (SR)</t>
  </si>
  <si>
    <t>851010</t>
  </si>
  <si>
    <t>m2</t>
  </si>
  <si>
    <t>Leiding,app+toebeh tech gassen</t>
  </si>
  <si>
    <t>854403</t>
  </si>
  <si>
    <t>pm</t>
  </si>
  <si>
    <t>m3</t>
  </si>
  <si>
    <t>Leidingnet medische gassen</t>
  </si>
  <si>
    <t>854303</t>
  </si>
  <si>
    <t>kVA</t>
  </si>
  <si>
    <t>Grootkeuken/rest.-apparatuur</t>
  </si>
  <si>
    <t>873200</t>
  </si>
  <si>
    <t>appar.</t>
  </si>
  <si>
    <t>Koelcel incl. aggregaat</t>
  </si>
  <si>
    <t>873204</t>
  </si>
  <si>
    <t>Koelvitrine voedsel incl.aggr.</t>
  </si>
  <si>
    <t>873205</t>
  </si>
  <si>
    <t>Vriescel incl. aggregaat</t>
  </si>
  <si>
    <t>873206</t>
  </si>
  <si>
    <t>Toiletgroep</t>
  </si>
  <si>
    <t>874100</t>
  </si>
  <si>
    <t>stuks</t>
  </si>
  <si>
    <t>Werkkastuitrust./uitst.gootst</t>
  </si>
  <si>
    <t>874310</t>
  </si>
  <si>
    <t>Douchegroep.</t>
  </si>
  <si>
    <t>874320</t>
  </si>
  <si>
    <t>douches</t>
  </si>
  <si>
    <t>m1</t>
  </si>
  <si>
    <t>Be</t>
  </si>
  <si>
    <t>Warmteopwekeenheid (bv ketels)</t>
  </si>
  <si>
    <t>851200</t>
  </si>
  <si>
    <t>kW</t>
  </si>
  <si>
    <t>Stoomketel lage druk &lt; 0,5 bar</t>
  </si>
  <si>
    <t>851241</t>
  </si>
  <si>
    <t>Ventilatorbrander</t>
  </si>
  <si>
    <t>851260</t>
  </si>
  <si>
    <t>Rookgascondensor</t>
  </si>
  <si>
    <t>851270</t>
  </si>
  <si>
    <t>Warmteopwekeenheid lokaal</t>
  </si>
  <si>
    <t>851300</t>
  </si>
  <si>
    <t>Warmte &amp; elektr opwekeenh(WKK)</t>
  </si>
  <si>
    <t>851400</t>
  </si>
  <si>
    <t>Verdeler/verzamelaar verwarmen</t>
  </si>
  <si>
    <t>856101</t>
  </si>
  <si>
    <t>groep</t>
  </si>
  <si>
    <t>Pompen &gt;2kW, fundatiep verwarm</t>
  </si>
  <si>
    <t>856102</t>
  </si>
  <si>
    <t>mm</t>
  </si>
  <si>
    <t>Leidingnet + toebeh verwarmen</t>
  </si>
  <si>
    <t>856103</t>
  </si>
  <si>
    <t>Expansievoorz. verwarmen</t>
  </si>
  <si>
    <t>856109</t>
  </si>
  <si>
    <t>liter</t>
  </si>
  <si>
    <t>Meetinr (Verbruiksm + telwerk)</t>
  </si>
  <si>
    <t>856119</t>
  </si>
  <si>
    <t>Elektrische verwarming</t>
  </si>
  <si>
    <t>862226</t>
  </si>
  <si>
    <t>E</t>
  </si>
  <si>
    <t>Luchtverwarmer ind. Gestookt</t>
  </si>
  <si>
    <t>856108</t>
  </si>
  <si>
    <t>Afgifte element warmte</t>
  </si>
  <si>
    <t>856117</t>
  </si>
  <si>
    <t>Koudeopwekeenheid lokaal</t>
  </si>
  <si>
    <t>855100</t>
  </si>
  <si>
    <t>Koudeopwekeenheid Centraal</t>
  </si>
  <si>
    <t>855200</t>
  </si>
  <si>
    <t>Absorptiekoelmachine + app</t>
  </si>
  <si>
    <t>855205</t>
  </si>
  <si>
    <t>Koeltoren</t>
  </si>
  <si>
    <t>855207</t>
  </si>
  <si>
    <t>Verdeler/verzamelaar koelen</t>
  </si>
  <si>
    <t>855301</t>
  </si>
  <si>
    <t>Pompen &gt;2kW, fundatiep. koelen</t>
  </si>
  <si>
    <t>855302</t>
  </si>
  <si>
    <t>Leidingnet + app. Koelen</t>
  </si>
  <si>
    <t>855303</t>
  </si>
  <si>
    <t>Expansievoorzieningen koelen</t>
  </si>
  <si>
    <t>855306</t>
  </si>
  <si>
    <t>Geintegr. inst./ koel-plafond</t>
  </si>
  <si>
    <t>845124</t>
  </si>
  <si>
    <t>Warmte koude opslagsysteem</t>
  </si>
  <si>
    <t>855230</t>
  </si>
  <si>
    <t>Deuren electrisch</t>
  </si>
  <si>
    <t>831311</t>
  </si>
  <si>
    <t>Rolluiken</t>
  </si>
  <si>
    <t>831354</t>
  </si>
  <si>
    <t>Zonweringsinstallaties buiten</t>
  </si>
  <si>
    <t>865310</t>
  </si>
  <si>
    <t>Ladders en klimijzers buiten</t>
  </si>
  <si>
    <t>240800</t>
  </si>
  <si>
    <t>Dakbedekking vlak dak</t>
  </si>
  <si>
    <t>471100</t>
  </si>
  <si>
    <t>Dakbedekking hellend dak</t>
  </si>
  <si>
    <t>471200</t>
  </si>
  <si>
    <t>Ladders en klimijzers binnen</t>
  </si>
  <si>
    <t>240300</t>
  </si>
  <si>
    <t>Brandwerende doorvoeringen</t>
  </si>
  <si>
    <t>865140</t>
  </si>
  <si>
    <t>Brandklep</t>
  </si>
  <si>
    <t>857704</t>
  </si>
  <si>
    <t>Noodstroomaggregaat</t>
  </si>
  <si>
    <t>861111</t>
  </si>
  <si>
    <t>Noodverlichtingsunit+bekabel.</t>
  </si>
  <si>
    <t>861112</t>
  </si>
  <si>
    <t>No-Break-installatie</t>
  </si>
  <si>
    <t>861113</t>
  </si>
  <si>
    <t>Photo-Voltage-cellen</t>
  </si>
  <si>
    <t>861114</t>
  </si>
  <si>
    <t>W</t>
  </si>
  <si>
    <t>Aarding algemeen</t>
  </si>
  <si>
    <t>861200</t>
  </si>
  <si>
    <t>Bliksembeveiligingsinstallatie</t>
  </si>
  <si>
    <t>861710</t>
  </si>
  <si>
    <t>st-val</t>
  </si>
  <si>
    <t>Overspanningsbeveiliging</t>
  </si>
  <si>
    <t>865330</t>
  </si>
  <si>
    <t>Bekabeling/Distributie elektra</t>
  </si>
  <si>
    <t>861300</t>
  </si>
  <si>
    <t>(Hoofd)verdeelinr Licht/Kracht</t>
  </si>
  <si>
    <t>861500</t>
  </si>
  <si>
    <t>A</t>
  </si>
  <si>
    <t>Laagspanningsinstallatie</t>
  </si>
  <si>
    <t>863130</t>
  </si>
  <si>
    <t>Krachtstroominstallatie extern</t>
  </si>
  <si>
    <t>890620</t>
  </si>
  <si>
    <t>Verlichtingsarmaturen</t>
  </si>
  <si>
    <t>863140</t>
  </si>
  <si>
    <t>Buitenverlichting</t>
  </si>
  <si>
    <t>890630</t>
  </si>
  <si>
    <t>Telefooninstallatie</t>
  </si>
  <si>
    <t>864210</t>
  </si>
  <si>
    <t>aansl.</t>
  </si>
  <si>
    <t>Geluidsinstallatie</t>
  </si>
  <si>
    <t>864240</t>
  </si>
  <si>
    <t>Data-installatie</t>
  </si>
  <si>
    <t>864410</t>
  </si>
  <si>
    <t>Centraal-antenne-installatie</t>
  </si>
  <si>
    <t>864620</t>
  </si>
  <si>
    <t>Valbeveiligingen</t>
  </si>
  <si>
    <t>472300</t>
  </si>
  <si>
    <t>Roltrappen en rolpaden</t>
  </si>
  <si>
    <t>662100</t>
  </si>
  <si>
    <t>T</t>
  </si>
  <si>
    <t>Hijswerktuigen</t>
  </si>
  <si>
    <t>663600</t>
  </si>
  <si>
    <t>kg</t>
  </si>
  <si>
    <t>Gevelonderhoudsvoorziening</t>
  </si>
  <si>
    <t>751300</t>
  </si>
  <si>
    <t>Liftinstallatie</t>
  </si>
  <si>
    <t>661100</t>
  </si>
  <si>
    <t>Traplift</t>
  </si>
  <si>
    <t>661300</t>
  </si>
  <si>
    <t>Hefplateau personenvervoer</t>
  </si>
  <si>
    <t>661400</t>
  </si>
  <si>
    <t>Kleingoederenliftinstallatie</t>
  </si>
  <si>
    <t>663100</t>
  </si>
  <si>
    <t>Goederenheffer</t>
  </si>
  <si>
    <t>663200</t>
  </si>
  <si>
    <t>Leidingnet, app + toebeh. gas</t>
  </si>
  <si>
    <t>854100</t>
  </si>
  <si>
    <t>Vacuumpomp</t>
  </si>
  <si>
    <t>854211</t>
  </si>
  <si>
    <t>m3/h</t>
  </si>
  <si>
    <t>Leidingn, app + toebeh vacuum</t>
  </si>
  <si>
    <t>854212</t>
  </si>
  <si>
    <t>Leiding,app+toebeh bijz.gassen</t>
  </si>
  <si>
    <t>854503</t>
  </si>
  <si>
    <t>Omroep- en ontruimingsinstall.</t>
  </si>
  <si>
    <t>865150</t>
  </si>
  <si>
    <t>zones</t>
  </si>
  <si>
    <t>Brandmeldinstallatie</t>
  </si>
  <si>
    <t>865110</t>
  </si>
  <si>
    <t>Lokale brandblustoestellen</t>
  </si>
  <si>
    <t>865130</t>
  </si>
  <si>
    <t>Droge brandblusleiding</t>
  </si>
  <si>
    <t>865135</t>
  </si>
  <si>
    <t>Sprinklerinstallatie</t>
  </si>
  <si>
    <t>865170</t>
  </si>
  <si>
    <t>Brandventilatie voorzieningen</t>
  </si>
  <si>
    <t>865180</t>
  </si>
  <si>
    <t>Terr.leid.brandkraan/-hydrant</t>
  </si>
  <si>
    <t>890516</t>
  </si>
  <si>
    <t>Noodverlichtingsarmatuur</t>
  </si>
  <si>
    <t>863210</t>
  </si>
  <si>
    <t>Signalering</t>
  </si>
  <si>
    <t>864100</t>
  </si>
  <si>
    <t>CCTV-installatie</t>
  </si>
  <si>
    <t>864310</t>
  </si>
  <si>
    <t>Inbraaksignaleringsinstall.</t>
  </si>
  <si>
    <t>865210</t>
  </si>
  <si>
    <t>Sociale alarmering</t>
  </si>
  <si>
    <t>865400</t>
  </si>
  <si>
    <t>Personen-zoek-installatie</t>
  </si>
  <si>
    <t>864120</t>
  </si>
  <si>
    <t>ontvanger</t>
  </si>
  <si>
    <t>Intercominstallatie</t>
  </si>
  <si>
    <t>864220</t>
  </si>
  <si>
    <t>Portofoon-/Mobilofooninstal.</t>
  </si>
  <si>
    <t>864230</t>
  </si>
  <si>
    <t>Toegangscontrole</t>
  </si>
  <si>
    <t>865220</t>
  </si>
  <si>
    <t>kaarten</t>
  </si>
  <si>
    <t>Slagb,verk.licht &amp; roadbarrier</t>
  </si>
  <si>
    <t>890340</t>
  </si>
  <si>
    <t>Vouw/speed/schuif/rol/overhead</t>
  </si>
  <si>
    <t>890347</t>
  </si>
  <si>
    <t>Verdeel/regelkast klimaat</t>
  </si>
  <si>
    <t>858110</t>
  </si>
  <si>
    <t>Gebouwbeheersysteem</t>
  </si>
  <si>
    <t>867300</t>
  </si>
  <si>
    <t>Blusgasinstallatie</t>
  </si>
  <si>
    <t>865160</t>
  </si>
  <si>
    <t>Persluchtcompressor</t>
  </si>
  <si>
    <t>854201</t>
  </si>
  <si>
    <t>Luchtdrooginst. perslucht</t>
  </si>
  <si>
    <t>854202</t>
  </si>
  <si>
    <t>Leiding+app &amp; toebeh Perslucht</t>
  </si>
  <si>
    <t>854203</t>
  </si>
  <si>
    <t>Wateroverlastmelder</t>
  </si>
  <si>
    <t>865360</t>
  </si>
  <si>
    <t>Leidingn app+toebeh drinkwater</t>
  </si>
  <si>
    <t>853103</t>
  </si>
  <si>
    <t>853105</t>
  </si>
  <si>
    <t>Drukverhogingsinstallatie</t>
  </si>
  <si>
    <t>853140</t>
  </si>
  <si>
    <t>BAR</t>
  </si>
  <si>
    <t>Leidingn,app+toebeh bedr.water</t>
  </si>
  <si>
    <t>853304</t>
  </si>
  <si>
    <t>Leidingn,app+toebeh grijswater</t>
  </si>
  <si>
    <t>853603</t>
  </si>
  <si>
    <t>Reservoir drinkwater</t>
  </si>
  <si>
    <t>853101</t>
  </si>
  <si>
    <t>Buffervaten</t>
  </si>
  <si>
    <t>853208</t>
  </si>
  <si>
    <t>Boiler gas</t>
  </si>
  <si>
    <t>853210</t>
  </si>
  <si>
    <t>Boiler ind.gestookt(achter cv)</t>
  </si>
  <si>
    <t>853211</t>
  </si>
  <si>
    <t>Boiler electrisch</t>
  </si>
  <si>
    <t>853213</t>
  </si>
  <si>
    <t>Waterbehandeling</t>
  </si>
  <si>
    <t>853500</t>
  </si>
  <si>
    <t>Scheidingsinstall. afvoeren</t>
  </si>
  <si>
    <t>852310</t>
  </si>
  <si>
    <t>Hemelwaterafvoer binnen</t>
  </si>
  <si>
    <t>852110</t>
  </si>
  <si>
    <t>Hemelwaterafvoer buiten</t>
  </si>
  <si>
    <t>852120</t>
  </si>
  <si>
    <t>Grijswatersysteem (afvoer)</t>
  </si>
  <si>
    <t>852130</t>
  </si>
  <si>
    <t>Pompinstall  + put + app.</t>
  </si>
  <si>
    <t>852160</t>
  </si>
  <si>
    <t>Afvoer gecomb. riol. HWA/VWA</t>
  </si>
  <si>
    <t>852400</t>
  </si>
  <si>
    <t>Afzuiginstallaties</t>
  </si>
  <si>
    <t>857200</t>
  </si>
  <si>
    <t>m3/s</t>
  </si>
  <si>
    <t>Luchtbehandelingskasten (LBKs)</t>
  </si>
  <si>
    <t>857510</t>
  </si>
  <si>
    <t>Ventilatievoorziening</t>
  </si>
  <si>
    <t>851020</t>
  </si>
  <si>
    <t>Luchtkanalen, app. en isolatie</t>
  </si>
  <si>
    <t>857714</t>
  </si>
  <si>
    <t>Ventilatorconvector</t>
  </si>
  <si>
    <t>857705</t>
  </si>
  <si>
    <t>Inductie-unit</t>
  </si>
  <si>
    <t>857706</t>
  </si>
  <si>
    <t>voorraadtanks</t>
  </si>
  <si>
    <t>851290</t>
  </si>
  <si>
    <t>E/M</t>
  </si>
  <si>
    <t>M</t>
  </si>
  <si>
    <t>Handtekening:</t>
  </si>
  <si>
    <t>Datum:</t>
  </si>
  <si>
    <t>Na(a)m(en), vertegenwoordigingsbevoegde, ondertekenaar(s):</t>
  </si>
  <si>
    <t>Inschrijver:</t>
  </si>
  <si>
    <t>Ondertekening</t>
  </si>
  <si>
    <t>Fictieve waarde staat van verrekenprijzen</t>
  </si>
  <si>
    <t>Aantal uur fictief</t>
  </si>
  <si>
    <t>Uurloon</t>
  </si>
  <si>
    <t>Verrekenprijs per uur buiten naast genoemde tijden (=verrekenprijs 07:00 - 19:00 + 25%)</t>
  </si>
  <si>
    <t>Verrekenprijs per uur tussen 07:00 en 19:00 op werkdagen</t>
  </si>
  <si>
    <t>Nr.</t>
  </si>
  <si>
    <t>Spoelen ongebruikte tappunten</t>
  </si>
  <si>
    <t>Specialistisch</t>
  </si>
  <si>
    <t>Elementomschrijving</t>
  </si>
  <si>
    <t>Monteur Elektro</t>
  </si>
  <si>
    <t>Monteur specialistisch Elektro</t>
  </si>
  <si>
    <t>Monteur Klimaat</t>
  </si>
  <si>
    <t>Monteur specialistisch Klimaat</t>
  </si>
  <si>
    <t>Monteur specialistisch Transport</t>
  </si>
  <si>
    <t>Discipline</t>
  </si>
  <si>
    <t>-</t>
  </si>
  <si>
    <t xml:space="preserve">- </t>
  </si>
  <si>
    <t>Element</t>
  </si>
  <si>
    <t>Stabucode</t>
  </si>
  <si>
    <t>Eenheid</t>
  </si>
  <si>
    <t>Jaarprijs preventief onderhoud conform bestek per eenheid</t>
  </si>
  <si>
    <t>50.31.19-a</t>
  </si>
  <si>
    <t>50.31.19-b</t>
  </si>
  <si>
    <t>50.31.19-c</t>
  </si>
  <si>
    <t>50.31.19-d</t>
  </si>
  <si>
    <t>51.43.30-a</t>
  </si>
  <si>
    <t>51.43.90-a</t>
  </si>
  <si>
    <t>51.50.10-a</t>
  </si>
  <si>
    <t>51.50.19-a</t>
  </si>
  <si>
    <t>52.31.19-a</t>
  </si>
  <si>
    <t>52.31.19-b</t>
  </si>
  <si>
    <t>52.31.19-c</t>
  </si>
  <si>
    <t>52.40.20-a</t>
  </si>
  <si>
    <t>52.40.49-a</t>
  </si>
  <si>
    <t>52.40.49-b</t>
  </si>
  <si>
    <t>52.40.49-c</t>
  </si>
  <si>
    <t>52.51.19-a</t>
  </si>
  <si>
    <t>52.51.20-a</t>
  </si>
  <si>
    <t>52.51.39-a</t>
  </si>
  <si>
    <t>52.51.49-a</t>
  </si>
  <si>
    <t>17.34.09-a</t>
  </si>
  <si>
    <t>17.34.19-a</t>
  </si>
  <si>
    <t>17.42.09-a</t>
  </si>
  <si>
    <t>86.52.20-a</t>
  </si>
  <si>
    <t>30.62.19-a</t>
  </si>
  <si>
    <t>30.63.19-a</t>
  </si>
  <si>
    <t>30.80.09-a</t>
  </si>
  <si>
    <t>30.80.19-a</t>
  </si>
  <si>
    <t>32.43.19-a</t>
  </si>
  <si>
    <t>33.28.19-a</t>
  </si>
  <si>
    <t>38.13.19-a</t>
  </si>
  <si>
    <t>39.29.19-a</t>
  </si>
  <si>
    <t>Boiler gas (gasgeiser)</t>
  </si>
  <si>
    <t>52.52.20-a</t>
  </si>
  <si>
    <t>52.61.14-a</t>
  </si>
  <si>
    <t>52.61.21-a</t>
  </si>
  <si>
    <t>52.61.51-a</t>
  </si>
  <si>
    <t>54.11.10-a</t>
  </si>
  <si>
    <t>54.11.10-b</t>
  </si>
  <si>
    <t>54.31.09-a</t>
  </si>
  <si>
    <t>54.40.11-a</t>
  </si>
  <si>
    <t>54.40.30-a</t>
  </si>
  <si>
    <t>54.40.29-a</t>
  </si>
  <si>
    <t>54.50.10-a</t>
  </si>
  <si>
    <t>55.31.09-a</t>
  </si>
  <si>
    <t>55.31.09-b</t>
  </si>
  <si>
    <t>55.31.09-c</t>
  </si>
  <si>
    <t>55.31.09-d</t>
  </si>
  <si>
    <t>55.51.39-a</t>
  </si>
  <si>
    <t>56.31.19-a</t>
  </si>
  <si>
    <t>56.31.19-b</t>
  </si>
  <si>
    <t>56.40.10-a</t>
  </si>
  <si>
    <t>56.40.12-a</t>
  </si>
  <si>
    <t>56.40.20-a</t>
  </si>
  <si>
    <t>60.31.19a</t>
  </si>
  <si>
    <t>60.33.29-a</t>
  </si>
  <si>
    <t>60.41.19-a</t>
  </si>
  <si>
    <t>60.42.11-a</t>
  </si>
  <si>
    <t>60.42.29-a</t>
  </si>
  <si>
    <t>60.51.09-a</t>
  </si>
  <si>
    <t>60.51.09-b</t>
  </si>
  <si>
    <t>60.51.09-c</t>
  </si>
  <si>
    <t>60.51.09-d</t>
  </si>
  <si>
    <t>60.51.19-a</t>
  </si>
  <si>
    <t>60.51.19-b</t>
  </si>
  <si>
    <t>60.51.21-a</t>
  </si>
  <si>
    <t>60.51.21-b</t>
  </si>
  <si>
    <t>60.51.31-a</t>
  </si>
  <si>
    <t>60.51.32-a</t>
  </si>
  <si>
    <t>60.51.33-a</t>
  </si>
  <si>
    <t>60.51.54-a</t>
  </si>
  <si>
    <t>60.52.12-a</t>
  </si>
  <si>
    <t>60.52.31-a</t>
  </si>
  <si>
    <t>60.52.31-b</t>
  </si>
  <si>
    <t>60.60.09-a</t>
  </si>
  <si>
    <t>60.60.29-a</t>
  </si>
  <si>
    <t>60.71.39-a</t>
  </si>
  <si>
    <t>60.90.10-a</t>
  </si>
  <si>
    <t>61.32.19-a</t>
  </si>
  <si>
    <t>61.41.10-a</t>
  </si>
  <si>
    <t>61.41.21-a</t>
  </si>
  <si>
    <t>61.41.31-a</t>
  </si>
  <si>
    <t>61.41.32-a</t>
  </si>
  <si>
    <t>61.41.33-a</t>
  </si>
  <si>
    <t>61.41.33-b</t>
  </si>
  <si>
    <t>61.41.41-b</t>
  </si>
  <si>
    <t>61.41.41-a</t>
  </si>
  <si>
    <t>61.41.41-c</t>
  </si>
  <si>
    <t>61.41.51-a</t>
  </si>
  <si>
    <t>61.41.51-b</t>
  </si>
  <si>
    <t>60.42.31-a</t>
  </si>
  <si>
    <t>61.43.10-a</t>
  </si>
  <si>
    <t>61.52.11-a</t>
  </si>
  <si>
    <t>61.60.12-a</t>
  </si>
  <si>
    <t>61.60.31-a</t>
  </si>
  <si>
    <t>62.31.19-a</t>
  </si>
  <si>
    <t>62.33.19-a</t>
  </si>
  <si>
    <t>62.41.11-a</t>
  </si>
  <si>
    <t>62.41.12-a</t>
  </si>
  <si>
    <t>62.41.13-a</t>
  </si>
  <si>
    <t>62.41.22-a</t>
  </si>
  <si>
    <t>62.41.23-a</t>
  </si>
  <si>
    <t>62.42.19-a</t>
  </si>
  <si>
    <t>62.49.10-a</t>
  </si>
  <si>
    <t>62.51.29-a</t>
  </si>
  <si>
    <t>62.60.19-a</t>
  </si>
  <si>
    <t>62.60.19-b</t>
  </si>
  <si>
    <t>62.71.39-a</t>
  </si>
  <si>
    <t>68.31.39-a</t>
  </si>
  <si>
    <t>68.32.11-a</t>
  </si>
  <si>
    <t>68.32.19-a</t>
  </si>
  <si>
    <t>68.33.09-a</t>
  </si>
  <si>
    <t>68.51.11-a</t>
  </si>
  <si>
    <t>68.51.21-a</t>
  </si>
  <si>
    <t>70.13.09-a,b</t>
  </si>
  <si>
    <t>70.13.19-a</t>
  </si>
  <si>
    <t>70.32.10-a</t>
  </si>
  <si>
    <t>70.33.49-a</t>
  </si>
  <si>
    <t>70.35.19-a</t>
  </si>
  <si>
    <t>70.35.19-b</t>
  </si>
  <si>
    <t>70.43.19-a</t>
  </si>
  <si>
    <t>70.52.10-a</t>
  </si>
  <si>
    <t>70.52.10-b</t>
  </si>
  <si>
    <t>70.52.10-c</t>
  </si>
  <si>
    <t>70.55.10-a</t>
  </si>
  <si>
    <t>70.62.19-a</t>
  </si>
  <si>
    <t>70.81.91-a</t>
  </si>
  <si>
    <t>70.81.91-b</t>
  </si>
  <si>
    <t>70.81.92-a</t>
  </si>
  <si>
    <t>70.81.92-b</t>
  </si>
  <si>
    <t>70.83.09-a</t>
  </si>
  <si>
    <t>70.83.13-a</t>
  </si>
  <si>
    <t>70.88.91-a</t>
  </si>
  <si>
    <t>70.88.92-a</t>
  </si>
  <si>
    <t>70.88.93-b</t>
  </si>
  <si>
    <t>75.19.91-a</t>
  </si>
  <si>
    <t>75.41.90-a</t>
  </si>
  <si>
    <t>75.41.90-b</t>
  </si>
  <si>
    <t>75.45.90-a</t>
  </si>
  <si>
    <t>75.45.91-a</t>
  </si>
  <si>
    <t>75.46.39-a</t>
  </si>
  <si>
    <t>75.46.90-a</t>
  </si>
  <si>
    <t>75.46.92-a</t>
  </si>
  <si>
    <t>75.46.93-a</t>
  </si>
  <si>
    <t>75.52.92-a</t>
  </si>
  <si>
    <t>75.52.92-b</t>
  </si>
  <si>
    <t>75.52.92-c</t>
  </si>
  <si>
    <t>75.61.19-a</t>
  </si>
  <si>
    <t>78.41.19-a</t>
  </si>
  <si>
    <t>80.31.19-a</t>
  </si>
  <si>
    <t>81.30.19-a</t>
  </si>
  <si>
    <t>82.19.09-a</t>
  </si>
  <si>
    <t>84.30.19-a</t>
  </si>
  <si>
    <t xml:space="preserve"> --</t>
  </si>
  <si>
    <t>i.v.m. prijs
per eenheid</t>
  </si>
  <si>
    <t>97.51.10-a</t>
  </si>
  <si>
    <t>97.51.20-a</t>
  </si>
  <si>
    <t>97.51.19-a</t>
  </si>
  <si>
    <t>Beveilig drinkw (bv keerklep)</t>
  </si>
  <si>
    <t>75.52.19-b</t>
  </si>
  <si>
    <t>Fictieve waarde</t>
  </si>
  <si>
    <t>Fictief Aantal</t>
  </si>
  <si>
    <t>1 eenheid</t>
  </si>
  <si>
    <t>Gemiddelde
prijs per eenheid</t>
  </si>
  <si>
    <t>Categorie 1
1-2500
[m2 BVO]</t>
  </si>
  <si>
    <t>Categorie 2
2500-15000
[m2 BVO]</t>
  </si>
  <si>
    <t>Categorie 3
&gt;15000
[m2 BVO]</t>
  </si>
  <si>
    <t xml:space="preserve">Opstellen V&amp;G Dossier en plan  </t>
  </si>
  <si>
    <t>Uitvoeren NEN3140 Inspectie c.a.</t>
  </si>
  <si>
    <t>Fictieve inschrijvingssom SEL Prijs per eenheid</t>
  </si>
  <si>
    <t>* Zie op tabblad "SEL Prijs per eenheid" met "specifiek" gemerkte elementen waarbij de inzet van specifieke partijen zoals Siemens, Honeywell, Ajax-Chubb-Varel, Tyco, Bosch, Iolan etc. noodzakelijk is daar de aannemer niet de beschikking krijgt over de codes voor onderhoud om alle werkzaamheden te kunnen verrichten.</t>
  </si>
  <si>
    <t>Perceel:</t>
  </si>
  <si>
    <t>Totaal fictieve inschrijvingssom:</t>
  </si>
  <si>
    <t>Detectoren Gas/CO detectie</t>
  </si>
  <si>
    <t>Medewerker Bouwkundig algemeen</t>
  </si>
  <si>
    <t>Medewerker Schilderswerk</t>
  </si>
  <si>
    <t>Medewerker Stucadoorswerk</t>
  </si>
  <si>
    <t>Monteur Dakdekkerswerk</t>
  </si>
  <si>
    <t>Monteur Loodgieterswerk</t>
  </si>
  <si>
    <t>Medewerker Grond- en Stratenmakerswerk</t>
  </si>
  <si>
    <t>Medewerker Hovenierswerk</t>
  </si>
  <si>
    <t>Medewerker Plaagdieren bestrijding</t>
  </si>
  <si>
    <t>Verrekenprijzen (Prijspeil 1-1-2022)</t>
  </si>
  <si>
    <t>Medewerker Specialistisch Reinigen</t>
  </si>
  <si>
    <t>Medewerker Glasbewassing</t>
  </si>
  <si>
    <r>
      <t>Co</t>
    </r>
    <r>
      <rPr>
        <sz val="8"/>
        <rFont val="Calibri"/>
        <family val="2"/>
      </rPr>
      <t>ö</t>
    </r>
    <r>
      <rPr>
        <sz val="8"/>
        <rFont val="Verdana"/>
        <family val="2"/>
      </rPr>
      <t>rdinatie en begeleiding</t>
    </r>
  </si>
  <si>
    <r>
      <t xml:space="preserve">Ondergetekende verklaart, dat voor alle werkzaamheden, leveringen en diensten die overeenkomstig de </t>
    </r>
    <r>
      <rPr>
        <b/>
        <sz val="9"/>
        <color theme="1"/>
        <rFont val="Verdana"/>
        <family val="2"/>
      </rPr>
      <t>Raamovereenkomst Integraal Onderhoud Divers Vastgoed Utiliteit</t>
    </r>
    <r>
      <rPr>
        <sz val="9"/>
        <color theme="1"/>
        <rFont val="Verdana"/>
        <family val="2"/>
      </rPr>
      <t xml:space="preserve"> voor verrekening in aanmerking komen, de bovenstaande </t>
    </r>
    <r>
      <rPr>
        <u/>
        <sz val="9"/>
        <color theme="1"/>
        <rFont val="Verdana"/>
        <family val="2"/>
      </rPr>
      <t>vaste</t>
    </r>
    <r>
      <rPr>
        <sz val="9"/>
        <color theme="1"/>
        <rFont val="Verdana"/>
        <family val="2"/>
      </rPr>
      <t xml:space="preserve"> tarieven (exclusief BTW)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Verdana"/>
        <family val="2"/>
      </rPr>
      <t>gelden.</t>
    </r>
  </si>
  <si>
    <t>Installatieverantwoordelijke</t>
  </si>
  <si>
    <t>Inzet ontstoppingsdienst</t>
  </si>
  <si>
    <t>Uitvoeren/actualiseren conditiemeting (inventariseren/inspecteren) Inspecteur (IIV) Hobeon</t>
  </si>
  <si>
    <t>Opstellen vervangingsplanning Adviseur (IAV)</t>
  </si>
  <si>
    <t>S.v.p. alleen groene velden invullen</t>
  </si>
  <si>
    <t>S.v.p. alleen de groene velden invullen</t>
  </si>
  <si>
    <t>versie Mei 2021</t>
  </si>
  <si>
    <t>Monteur Valveiligheidsvoorzieningen</t>
  </si>
  <si>
    <t xml:space="preserve">Berekening Inschrijvingssom </t>
  </si>
  <si>
    <t>Deze waarden worden automatisch gegenereerd uit de volgende Tabbladen</t>
  </si>
  <si>
    <t>Onderdelen:</t>
  </si>
  <si>
    <t>Weging</t>
  </si>
  <si>
    <t>Tabblad 2</t>
  </si>
  <si>
    <t>Tabblad 3</t>
  </si>
  <si>
    <t>Raamovereenkomst Integraal Onderhoud Divers Vastgoed (RIODV) Utiliteit</t>
  </si>
  <si>
    <t>Perceel OIB.22u.294 t/m OIB.22u.297</t>
  </si>
  <si>
    <t>SEL Prijs per eenheid</t>
  </si>
  <si>
    <t>Manuurtarieven</t>
  </si>
  <si>
    <t>Fictieve inschrijvingssom t.b.v. Inschrijvingsbiljet:</t>
  </si>
  <si>
    <t>versie mei 2021</t>
  </si>
  <si>
    <r>
      <t xml:space="preserve">Let op calculatieformulier (bijlage 3) voor de prijsvorming:
Bij storingen: Op deze staat van verrekenprijzen manuurtarieven is het calculatieformulier en derhalve de opslag van 6% </t>
    </r>
    <r>
      <rPr>
        <b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van toepassing.
Bij overige Nadere Opdrachten Variabel:  Op deze verrekenstaat van manuurtarieven is het calculatieformulier en derhalve de opslag van 6% </t>
    </r>
    <r>
      <rPr>
        <b/>
        <sz val="9"/>
        <color theme="1"/>
        <rFont val="Verdana"/>
        <family val="2"/>
      </rPr>
      <t>wel</t>
    </r>
    <r>
      <rPr>
        <sz val="9"/>
        <color theme="1"/>
        <rFont val="Verdana"/>
        <family val="2"/>
      </rPr>
      <t xml:space="preserve"> van toepassing. </t>
    </r>
  </si>
  <si>
    <r>
      <t xml:space="preserve">Onder verrekenprijs wordt o.a. verstaan: het uurtarief inclusief alle directe en indirecte kosten zoals omschreven in bepaling 00.02.35-91. Dit is </t>
    </r>
    <r>
      <rPr>
        <b/>
        <sz val="9"/>
        <color theme="1"/>
        <rFont val="Verdana"/>
        <family val="2"/>
      </rPr>
      <t>exclusief</t>
    </r>
    <r>
      <rPr>
        <sz val="9"/>
        <color theme="1"/>
        <rFont val="Verdana"/>
        <family val="2"/>
      </rPr>
      <t xml:space="preserve">  verschuldigde omzetbelasting.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</si>
</sst>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-&quot;€&quot;\ * #,##0.00_-;_-&quot;€&quot;\ * #,##0.00\-;_-&quot;€&quot;\ * &quot;-&quot;??_-;_-@_-"/>
    <numFmt numFmtId="166" formatCode="&quot;€&quot;\ #,##0.00"/>
  </numFmts>
  <fonts count="28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Arial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u/>
      <sz val="9"/>
      <color theme="1"/>
      <name val="Verdana"/>
      <family val="2"/>
    </font>
    <font>
      <sz val="10"/>
      <color theme="1"/>
      <name val="Arial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u/>
      <sz val="9"/>
      <color theme="10"/>
      <name val="Verdana"/>
      <family val="2"/>
    </font>
    <font>
      <u/>
      <sz val="11.5"/>
      <color theme="10"/>
      <name val="Arial"/>
      <family val="2"/>
    </font>
    <font>
      <sz val="10"/>
      <name val="Univers"/>
      <family val="2"/>
    </font>
    <font>
      <sz val="10"/>
      <color indexed="8"/>
      <name val="Arial"/>
      <family val="2"/>
    </font>
    <font>
      <sz val="9"/>
      <color indexed="8"/>
      <name val="Verdan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GillSans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8"/>
      <name val="Calibri"/>
      <family val="2"/>
    </font>
    <font>
      <b/>
      <sz val="8"/>
      <color rgb="FFFF0000"/>
      <name val="Verdana"/>
      <family val="2"/>
    </font>
    <font>
      <sz val="8"/>
      <color rgb="FF00B050"/>
      <name val="Verdana"/>
      <family val="2"/>
    </font>
    <font>
      <sz val="9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4" fillId="0" borderId="0"/>
    <xf numFmtId="44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>
      <alignment horizontal="center" vertical="center" wrapText="1"/>
    </xf>
    <xf numFmtId="165" fontId="17" fillId="0" borderId="0"/>
    <xf numFmtId="166" fontId="18" fillId="0" borderId="0" applyFont="0" applyFill="0" applyBorder="0" applyAlignment="0" applyProtection="0"/>
    <xf numFmtId="165" fontId="17" fillId="0" borderId="0"/>
    <xf numFmtId="166" fontId="8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1" fillId="0" borderId="0"/>
    <xf numFmtId="0" fontId="22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23" fillId="0" borderId="0"/>
    <xf numFmtId="0" fontId="17" fillId="0" borderId="0"/>
    <xf numFmtId="0" fontId="4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Border="1"/>
    <xf numFmtId="9" fontId="0" fillId="0" borderId="0" xfId="0" applyNumberFormat="1"/>
    <xf numFmtId="1" fontId="0" fillId="0" borderId="0" xfId="0" applyNumberFormat="1"/>
    <xf numFmtId="0" fontId="0" fillId="0" borderId="0" xfId="0" applyFill="1" applyBorder="1"/>
    <xf numFmtId="0" fontId="0" fillId="0" borderId="8" xfId="0" applyBorder="1"/>
    <xf numFmtId="0" fontId="0" fillId="0" borderId="9" xfId="0" applyBorder="1"/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18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19" xfId="0" applyFont="1" applyFill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/>
    <xf numFmtId="0" fontId="13" fillId="0" borderId="19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27" fillId="0" borderId="0" xfId="0" applyFont="1" applyAlignment="1">
      <alignment horizontal="left"/>
    </xf>
    <xf numFmtId="0" fontId="7" fillId="0" borderId="28" xfId="0" applyFont="1" applyBorder="1"/>
    <xf numFmtId="0" fontId="0" fillId="0" borderId="29" xfId="0" applyBorder="1"/>
    <xf numFmtId="0" fontId="0" fillId="0" borderId="21" xfId="0" applyBorder="1"/>
    <xf numFmtId="0" fontId="0" fillId="0" borderId="3" xfId="0" applyBorder="1"/>
    <xf numFmtId="0" fontId="0" fillId="0" borderId="31" xfId="0" applyBorder="1"/>
    <xf numFmtId="44" fontId="0" fillId="0" borderId="0" xfId="0" applyNumberFormat="1"/>
    <xf numFmtId="44" fontId="7" fillId="0" borderId="0" xfId="0" applyNumberFormat="1" applyFont="1"/>
    <xf numFmtId="44" fontId="7" fillId="0" borderId="19" xfId="0" applyNumberFormat="1" applyFont="1" applyBorder="1" applyAlignment="1">
      <alignment horizontal="center"/>
    </xf>
    <xf numFmtId="44" fontId="0" fillId="0" borderId="1" xfId="0" applyNumberFormat="1" applyBorder="1"/>
    <xf numFmtId="44" fontId="0" fillId="0" borderId="3" xfId="0" applyNumberFormat="1" applyBorder="1"/>
    <xf numFmtId="44" fontId="0" fillId="0" borderId="31" xfId="0" applyNumberFormat="1" applyBorder="1"/>
    <xf numFmtId="44" fontId="0" fillId="0" borderId="32" xfId="0" applyNumberFormat="1" applyBorder="1"/>
    <xf numFmtId="9" fontId="0" fillId="0" borderId="1" xfId="0" applyNumberFormat="1" applyBorder="1"/>
    <xf numFmtId="44" fontId="5" fillId="0" borderId="1" xfId="2" applyNumberFormat="1" applyFont="1" applyFill="1" applyBorder="1" applyAlignment="1">
      <alignment vertical="center"/>
    </xf>
    <xf numFmtId="44" fontId="6" fillId="0" borderId="16" xfId="0" applyNumberFormat="1" applyFont="1" applyFill="1" applyBorder="1" applyAlignment="1">
      <alignment vertical="center"/>
    </xf>
    <xf numFmtId="44" fontId="25" fillId="0" borderId="13" xfId="0" applyNumberFormat="1" applyFont="1" applyBorder="1" applyAlignment="1">
      <alignment vertical="center"/>
    </xf>
    <xf numFmtId="0" fontId="0" fillId="0" borderId="35" xfId="0" applyBorder="1" applyAlignment="1">
      <alignment vertical="center"/>
    </xf>
    <xf numFmtId="0" fontId="12" fillId="0" borderId="23" xfId="0" applyFont="1" applyFill="1" applyBorder="1" applyAlignment="1">
      <alignment horizontal="left" vertical="center"/>
    </xf>
    <xf numFmtId="0" fontId="0" fillId="0" borderId="34" xfId="0" applyBorder="1"/>
    <xf numFmtId="0" fontId="11" fillId="0" borderId="30" xfId="0" applyFont="1" applyBorder="1"/>
    <xf numFmtId="44" fontId="11" fillId="0" borderId="33" xfId="0" applyNumberFormat="1" applyFont="1" applyBorder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Protection="1"/>
    <xf numFmtId="166" fontId="0" fillId="0" borderId="0" xfId="0" applyNumberFormat="1" applyBorder="1" applyProtection="1"/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/>
    </xf>
    <xf numFmtId="0" fontId="3" fillId="2" borderId="24" xfId="0" applyNumberFormat="1" applyFont="1" applyFill="1" applyBorder="1" applyAlignment="1" applyProtection="1">
      <alignment horizontal="left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3" xfId="0" applyNumberFormat="1" applyFont="1" applyFill="1" applyBorder="1" applyAlignment="1" applyProtection="1">
      <alignment horizontal="center" vertical="top" wrapText="1"/>
    </xf>
    <xf numFmtId="0" fontId="3" fillId="2" borderId="23" xfId="0" applyNumberFormat="1" applyFont="1" applyFill="1" applyBorder="1" applyAlignment="1" applyProtection="1">
      <alignment horizontal="center" vertical="top"/>
    </xf>
    <xf numFmtId="0" fontId="3" fillId="2" borderId="25" xfId="0" applyNumberFormat="1" applyFont="1" applyFill="1" applyBorder="1" applyAlignment="1" applyProtection="1">
      <alignment horizontal="left" vertical="top" wrapText="1"/>
    </xf>
    <xf numFmtId="0" fontId="3" fillId="2" borderId="25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quotePrefix="1" applyNumberFormat="1" applyFont="1" applyBorder="1" applyAlignment="1" applyProtection="1">
      <alignment horizontal="center"/>
    </xf>
    <xf numFmtId="0" fontId="2" fillId="0" borderId="1" xfId="0" quotePrefix="1" applyNumberFormat="1" applyFont="1" applyBorder="1" applyProtection="1"/>
    <xf numFmtId="0" fontId="2" fillId="0" borderId="1" xfId="0" applyNumberFormat="1" applyFont="1" applyBorder="1" applyAlignment="1" applyProtection="1"/>
    <xf numFmtId="0" fontId="2" fillId="0" borderId="2" xfId="0" quotePrefix="1" applyNumberFormat="1" applyFont="1" applyBorder="1" applyAlignment="1" applyProtection="1">
      <alignment horizontal="center"/>
    </xf>
    <xf numFmtId="0" fontId="0" fillId="0" borderId="1" xfId="0" quotePrefix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4" fontId="0" fillId="0" borderId="1" xfId="0" applyNumberFormat="1" applyBorder="1" applyProtection="1"/>
    <xf numFmtId="44" fontId="0" fillId="0" borderId="1" xfId="31" applyNumberFormat="1" applyFont="1" applyBorder="1" applyProtection="1"/>
    <xf numFmtId="0" fontId="5" fillId="0" borderId="1" xfId="1" quotePrefix="1" applyFont="1" applyFill="1" applyBorder="1" applyAlignment="1" applyProtection="1">
      <alignment horizontal="center" vertical="center"/>
    </xf>
    <xf numFmtId="0" fontId="2" fillId="0" borderId="2" xfId="0" applyNumberFormat="1" applyFont="1" applyBorder="1" applyAlignment="1" applyProtection="1">
      <alignment horizontal="center"/>
    </xf>
    <xf numFmtId="0" fontId="2" fillId="0" borderId="1" xfId="0" quotePrefix="1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/>
    </xf>
    <xf numFmtId="0" fontId="2" fillId="0" borderId="1" xfId="0" quotePrefix="1" applyNumberFormat="1" applyFont="1" applyBorder="1" applyAlignment="1" applyProtection="1"/>
    <xf numFmtId="0" fontId="2" fillId="0" borderId="1" xfId="0" quotePrefix="1" applyNumberFormat="1" applyFont="1" applyFill="1" applyBorder="1" applyProtection="1"/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ill="1" applyBorder="1" applyProtection="1"/>
    <xf numFmtId="0" fontId="11" fillId="2" borderId="2" xfId="0" applyFont="1" applyFill="1" applyBorder="1" applyProtection="1"/>
    <xf numFmtId="0" fontId="11" fillId="2" borderId="3" xfId="0" applyFont="1" applyFill="1" applyBorder="1" applyProtection="1"/>
    <xf numFmtId="44" fontId="11" fillId="2" borderId="26" xfId="31" applyNumberFormat="1" applyFont="1" applyFill="1" applyBorder="1" applyProtection="1"/>
    <xf numFmtId="44" fontId="12" fillId="3" borderId="1" xfId="2" applyNumberFormat="1" applyFont="1" applyFill="1" applyBorder="1" applyAlignment="1" applyProtection="1">
      <alignment vertical="center"/>
      <protection locked="0"/>
    </xf>
    <xf numFmtId="0" fontId="0" fillId="4" borderId="1" xfId="0" applyFill="1" applyBorder="1" applyProtection="1">
      <protection locked="0"/>
    </xf>
    <xf numFmtId="166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6" fontId="0" fillId="4" borderId="1" xfId="0" applyNumberFormat="1" applyFill="1" applyBorder="1" applyAlignment="1" applyProtection="1">
      <alignment horizontal="center"/>
      <protection locked="0"/>
    </xf>
    <xf numFmtId="164" fontId="12" fillId="3" borderId="1" xfId="2" applyNumberFormat="1" applyFont="1" applyFill="1" applyBorder="1" applyAlignment="1" applyProtection="1">
      <alignment vertical="center"/>
      <protection locked="0"/>
    </xf>
    <xf numFmtId="0" fontId="0" fillId="3" borderId="12" xfId="0" applyFill="1" applyBorder="1" applyProtection="1">
      <protection locked="0"/>
    </xf>
    <xf numFmtId="0" fontId="7" fillId="3" borderId="11" xfId="0" applyFont="1" applyFill="1" applyBorder="1" applyProtection="1">
      <protection locked="0"/>
    </xf>
    <xf numFmtId="0" fontId="0" fillId="3" borderId="11" xfId="0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0" xfId="0" applyFill="1" applyBorder="1" applyProtection="1">
      <protection locked="0"/>
    </xf>
    <xf numFmtId="1" fontId="0" fillId="3" borderId="0" xfId="0" applyNumberFormat="1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0" xfId="0" applyFill="1" applyBorder="1" applyAlignment="1" applyProtection="1">
      <alignment horizontal="left" vertical="top"/>
      <protection locked="0"/>
    </xf>
    <xf numFmtId="0" fontId="0" fillId="3" borderId="8" xfId="0" applyFill="1" applyBorder="1" applyAlignment="1" applyProtection="1">
      <alignment horizontal="right"/>
      <protection locked="0"/>
    </xf>
    <xf numFmtId="0" fontId="0" fillId="3" borderId="7" xfId="0" applyFill="1" applyBorder="1" applyProtection="1">
      <protection locked="0"/>
    </xf>
    <xf numFmtId="0" fontId="0" fillId="3" borderId="6" xfId="0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0" fontId="0" fillId="3" borderId="5" xfId="0" applyFill="1" applyBorder="1" applyProtection="1">
      <protection locked="0"/>
    </xf>
    <xf numFmtId="1" fontId="0" fillId="0" borderId="0" xfId="0" applyNumberFormat="1" applyAlignment="1">
      <alignment horizontal="center" vertical="center"/>
    </xf>
    <xf numFmtId="1" fontId="7" fillId="0" borderId="21" xfId="0" applyNumberFormat="1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5" fillId="3" borderId="1" xfId="2" applyNumberFormat="1" applyFont="1" applyFill="1" applyBorder="1" applyAlignment="1" applyProtection="1">
      <alignment vertical="center"/>
      <protection locked="0"/>
    </xf>
    <xf numFmtId="0" fontId="0" fillId="5" borderId="12" xfId="0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0" fillId="5" borderId="11" xfId="0" applyFill="1" applyBorder="1" applyAlignment="1" applyProtection="1">
      <alignment horizontal="center" vertical="center"/>
      <protection locked="0"/>
    </xf>
    <xf numFmtId="1" fontId="0" fillId="5" borderId="11" xfId="0" applyNumberFormat="1" applyFill="1" applyBorder="1" applyAlignment="1" applyProtection="1">
      <alignment horizontal="center" vertical="center"/>
      <protection locked="0"/>
    </xf>
    <xf numFmtId="0" fontId="0" fillId="5" borderId="10" xfId="0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5" borderId="0" xfId="0" applyFill="1" applyBorder="1" applyProtection="1"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1" fontId="0" fillId="5" borderId="0" xfId="0" applyNumberFormat="1" applyFill="1" applyBorder="1" applyAlignment="1" applyProtection="1">
      <alignment horizontal="center" vertical="center"/>
      <protection locked="0"/>
    </xf>
    <xf numFmtId="0" fontId="0" fillId="5" borderId="8" xfId="0" applyFill="1" applyBorder="1" applyProtection="1">
      <protection locked="0"/>
    </xf>
    <xf numFmtId="0" fontId="0" fillId="5" borderId="0" xfId="0" applyFill="1" applyBorder="1" applyAlignment="1" applyProtection="1">
      <alignment horizontal="left" vertical="top"/>
      <protection locked="0"/>
    </xf>
    <xf numFmtId="0" fontId="6" fillId="5" borderId="8" xfId="0" applyFont="1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1" fontId="0" fillId="5" borderId="6" xfId="0" applyNumberFormat="1" applyFill="1" applyBorder="1" applyAlignment="1" applyProtection="1">
      <alignment horizontal="center" vertical="center"/>
      <protection locked="0"/>
    </xf>
    <xf numFmtId="0" fontId="0" fillId="5" borderId="5" xfId="0" applyFill="1" applyBorder="1" applyProtection="1">
      <protection locked="0"/>
    </xf>
    <xf numFmtId="49" fontId="7" fillId="0" borderId="18" xfId="0" applyNumberFormat="1" applyFont="1" applyBorder="1" applyAlignment="1">
      <alignment horizont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26" xfId="0" applyNumberFormat="1" applyFont="1" applyFill="1" applyBorder="1" applyAlignment="1" applyProtection="1">
      <alignment horizontal="left" vertical="center" wrapText="1"/>
    </xf>
    <xf numFmtId="0" fontId="0" fillId="3" borderId="27" xfId="0" applyFill="1" applyBorder="1" applyAlignment="1" applyProtection="1">
      <alignment horizontal="center"/>
    </xf>
    <xf numFmtId="0" fontId="0" fillId="0" borderId="12" xfId="0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3" borderId="6" xfId="0" applyFill="1" applyBorder="1" applyAlignment="1">
      <alignment horizontal="center"/>
    </xf>
    <xf numFmtId="0" fontId="0" fillId="0" borderId="36" xfId="0" applyFill="1" applyBorder="1" applyAlignment="1" applyProtection="1">
      <alignment horizontal="left" vertical="top" wrapText="1"/>
    </xf>
    <xf numFmtId="0" fontId="8" fillId="0" borderId="37" xfId="0" applyFont="1" applyFill="1" applyBorder="1" applyAlignment="1" applyProtection="1">
      <alignment horizontal="left" vertical="top" wrapText="1"/>
    </xf>
    <xf numFmtId="0" fontId="8" fillId="0" borderId="38" xfId="0" applyFont="1" applyFill="1" applyBorder="1" applyAlignment="1" applyProtection="1">
      <alignment horizontal="left" vertical="top" wrapText="1"/>
    </xf>
  </cellXfs>
  <cellStyles count="32">
    <cellStyle name="Euro" xfId="3"/>
    <cellStyle name="Hyperlink 2" xfId="4"/>
    <cellStyle name="Hyperlink 3" xfId="5"/>
    <cellStyle name="Invulling" xfId="6"/>
    <cellStyle name="Komma" xfId="31" builtinId="3"/>
    <cellStyle name="Komma 2" xfId="7"/>
    <cellStyle name="Komma 2 2" xfId="8"/>
    <cellStyle name="Komma 3" xfId="9"/>
    <cellStyle name="Komma 4" xfId="10"/>
    <cellStyle name="Normaal 2" xfId="1"/>
    <cellStyle name="Normaal 3" xfId="11"/>
    <cellStyle name="Normal 2" xfId="12"/>
    <cellStyle name="Normal 3" xfId="13"/>
    <cellStyle name="Normal 3 2" xfId="14"/>
    <cellStyle name="Percent 2" xfId="15"/>
    <cellStyle name="Procent 2" xfId="16"/>
    <cellStyle name="Standaard" xfId="0" builtinId="0"/>
    <cellStyle name="Standaard 2" xfId="17"/>
    <cellStyle name="Standaard 2 2" xfId="18"/>
    <cellStyle name="Standaard 2 3" xfId="19"/>
    <cellStyle name="Standaard 2 4" xfId="20"/>
    <cellStyle name="Standaard 3" xfId="21"/>
    <cellStyle name="Standaard 3 2" xfId="22"/>
    <cellStyle name="Standaard 3 3" xfId="23"/>
    <cellStyle name="Standaard 4" xfId="24"/>
    <cellStyle name="Standaard 4 2" xfId="25"/>
    <cellStyle name="Standaard 5" xfId="26"/>
    <cellStyle name="Standaard 6" xfId="27"/>
    <cellStyle name="Standaard 7" xfId="28"/>
    <cellStyle name="Standaard 8" xfId="29"/>
    <cellStyle name="Valuta" xfId="2" builtinId="4"/>
    <cellStyle name="Valuta 2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orbeeld%20PvE%20NSA%202005%20tabellen%20v1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"/>
      <sheetName val="C4"/>
      <sheetName val="C5"/>
      <sheetName val="C6"/>
      <sheetName val="m1. RPvE"/>
      <sheetName val="C2"/>
      <sheetName val="gebruiksfuncties"/>
      <sheetName val="m2. bouwkunde"/>
      <sheetName val="m3. klimaatinstallatie"/>
      <sheetName val="m4. electotechniek"/>
      <sheetName val="m5. condities"/>
      <sheetName val="m6. beveiliging"/>
      <sheetName val="Samen PvE Gebouwen"/>
      <sheetName val="PvE Terrein"/>
      <sheetName val="Tmax"/>
      <sheetName val="eisen ICN"/>
      <sheetName val="vent-eisen"/>
    </sheetNames>
    <sheetDataSet>
      <sheetData sheetId="0"/>
      <sheetData sheetId="1"/>
      <sheetData sheetId="2">
        <row r="4">
          <cell r="D4" t="str">
            <v>1a</v>
          </cell>
          <cell r="E4" t="str">
            <v>4,0</v>
          </cell>
          <cell r="F4" t="str">
            <v>2,6</v>
          </cell>
          <cell r="G4">
            <v>70</v>
          </cell>
          <cell r="H4" t="str">
            <v>ja</v>
          </cell>
          <cell r="I4" t="str">
            <v>ja</v>
          </cell>
          <cell r="J4" t="str">
            <v>W0,10/Z0,20</v>
          </cell>
          <cell r="L4" t="str">
            <v>F8/EU8</v>
          </cell>
          <cell r="M4">
            <v>5</v>
          </cell>
        </row>
        <row r="5">
          <cell r="D5" t="str">
            <v>1b</v>
          </cell>
          <cell r="E5" t="str">
            <v>2,0</v>
          </cell>
          <cell r="F5" t="str">
            <v>1,4</v>
          </cell>
          <cell r="G5" t="str">
            <v>35</v>
          </cell>
          <cell r="J5" t="str">
            <v>W0,15/Z0,25</v>
          </cell>
          <cell r="L5" t="str">
            <v>F7/EU7</v>
          </cell>
        </row>
        <row r="6">
          <cell r="D6" t="str">
            <v>1c</v>
          </cell>
          <cell r="E6" t="str">
            <v>1,0</v>
          </cell>
          <cell r="F6" t="str">
            <v>0,9</v>
          </cell>
          <cell r="G6" t="str">
            <v>35</v>
          </cell>
          <cell r="J6" t="str">
            <v>W0,18/Z0,35</v>
          </cell>
          <cell r="L6" t="str">
            <v>F6/EU6</v>
          </cell>
        </row>
        <row r="7">
          <cell r="D7" t="str">
            <v>2a</v>
          </cell>
          <cell r="E7" t="str">
            <v>1,6</v>
          </cell>
          <cell r="F7" t="str">
            <v>1,3</v>
          </cell>
          <cell r="H7" t="str">
            <v>ja</v>
          </cell>
          <cell r="I7" t="str">
            <v>ja</v>
          </cell>
          <cell r="J7" t="str">
            <v>W0,15/Z0,25</v>
          </cell>
        </row>
        <row r="8">
          <cell r="D8" t="str">
            <v>2b</v>
          </cell>
          <cell r="E8" t="str">
            <v>1,6</v>
          </cell>
          <cell r="F8" t="str">
            <v>1,3</v>
          </cell>
          <cell r="H8" t="str">
            <v>nee</v>
          </cell>
          <cell r="I8" t="str">
            <v>ja</v>
          </cell>
          <cell r="J8" t="str">
            <v>W0,15/Z0,25</v>
          </cell>
        </row>
        <row r="9">
          <cell r="D9" t="str">
            <v>2c</v>
          </cell>
          <cell r="E9" t="str">
            <v>1,6</v>
          </cell>
          <cell r="F9" t="str">
            <v>1,3</v>
          </cell>
          <cell r="H9" t="str">
            <v>ja</v>
          </cell>
          <cell r="I9" t="str">
            <v>nee</v>
          </cell>
          <cell r="J9" t="str">
            <v>W0,15/Z0,25</v>
          </cell>
        </row>
        <row r="10">
          <cell r="D10" t="str">
            <v>2d</v>
          </cell>
          <cell r="E10" t="str">
            <v>1,6</v>
          </cell>
          <cell r="F10" t="str">
            <v>1,3</v>
          </cell>
          <cell r="H10" t="str">
            <v>nee</v>
          </cell>
          <cell r="I10" t="str">
            <v>nee</v>
          </cell>
          <cell r="J10" t="str">
            <v>W0,15/Z0,25</v>
          </cell>
        </row>
        <row r="11">
          <cell r="D11" t="str">
            <v>2e</v>
          </cell>
          <cell r="E11" t="str">
            <v>0,6</v>
          </cell>
          <cell r="F11" t="str">
            <v>4,8/1,9/0,8/0,5/0,5</v>
          </cell>
          <cell r="H11" t="str">
            <v>nee</v>
          </cell>
        </row>
        <row r="12">
          <cell r="D12" t="str">
            <v>2f</v>
          </cell>
          <cell r="E12" t="str">
            <v>1,6</v>
          </cell>
          <cell r="F12" t="str">
            <v>4,8/1,9/1,3/-/-</v>
          </cell>
          <cell r="H12" t="str">
            <v>nee</v>
          </cell>
        </row>
        <row r="13">
          <cell r="D13" t="str">
            <v>2g</v>
          </cell>
          <cell r="E13" t="str">
            <v>5,8</v>
          </cell>
          <cell r="F13" t="str">
            <v>4,8/4,8/4,8/-/-</v>
          </cell>
          <cell r="H13" t="str">
            <v>nee</v>
          </cell>
        </row>
        <row r="14">
          <cell r="D14" t="str">
            <v>2h</v>
          </cell>
          <cell r="E14" t="str">
            <v>0,6</v>
          </cell>
          <cell r="F14" t="str">
            <v>8,0/3,2/1,3/0,5/0,5</v>
          </cell>
          <cell r="H14" t="str">
            <v>nee</v>
          </cell>
        </row>
        <row r="15">
          <cell r="D15" t="str">
            <v>2i</v>
          </cell>
          <cell r="E15" t="str">
            <v>1,0</v>
          </cell>
          <cell r="F15" t="str">
            <v>15,0/6,0/2,4/1,0/1,0</v>
          </cell>
        </row>
        <row r="16">
          <cell r="D16" t="str">
            <v>2j</v>
          </cell>
          <cell r="E16" t="str">
            <v>1,2</v>
          </cell>
          <cell r="F16" t="str">
            <v>15,0/6,0/2,4/1,3/-</v>
          </cell>
        </row>
        <row r="17">
          <cell r="D17" t="str">
            <v>3a</v>
          </cell>
          <cell r="E17" t="str">
            <v>0,2</v>
          </cell>
          <cell r="G17">
            <v>35</v>
          </cell>
          <cell r="H17" t="str">
            <v>nee</v>
          </cell>
          <cell r="J17" t="str">
            <v>0,25</v>
          </cell>
          <cell r="K17">
            <v>100</v>
          </cell>
          <cell r="M17">
            <v>5</v>
          </cell>
        </row>
        <row r="18">
          <cell r="D18" t="str">
            <v>3b</v>
          </cell>
          <cell r="E18" t="str">
            <v>0,2</v>
          </cell>
          <cell r="F18" t="str">
            <v>4,8/1,9/0,8/0,5/0,5</v>
          </cell>
          <cell r="H18" t="str">
            <v>nee</v>
          </cell>
          <cell r="J18" t="str">
            <v>0,25</v>
          </cell>
          <cell r="K18">
            <v>100</v>
          </cell>
          <cell r="M18">
            <v>5</v>
          </cell>
        </row>
        <row r="19">
          <cell r="D19" t="str">
            <v>3c</v>
          </cell>
          <cell r="E19" t="str">
            <v>0,2</v>
          </cell>
          <cell r="H19" t="str">
            <v>nee</v>
          </cell>
          <cell r="J19" t="str">
            <v>0,25</v>
          </cell>
          <cell r="K19">
            <v>100</v>
          </cell>
          <cell r="M19">
            <v>5</v>
          </cell>
        </row>
        <row r="20">
          <cell r="D20" t="str">
            <v>4a</v>
          </cell>
          <cell r="E20" t="str">
            <v>20,0</v>
          </cell>
          <cell r="G20">
            <v>35</v>
          </cell>
          <cell r="H20" t="str">
            <v>nee</v>
          </cell>
          <cell r="L20" t="str">
            <v>F9/EU9</v>
          </cell>
          <cell r="M20" t="str">
            <v>10</v>
          </cell>
        </row>
        <row r="21">
          <cell r="D21" t="str">
            <v>4b</v>
          </cell>
          <cell r="E21" t="str">
            <v>12,0</v>
          </cell>
          <cell r="G21">
            <v>35</v>
          </cell>
          <cell r="H21" t="str">
            <v>nee</v>
          </cell>
          <cell r="J21" t="str">
            <v>0,15</v>
          </cell>
          <cell r="L21" t="str">
            <v>F8/EU8</v>
          </cell>
          <cell r="M21" t="str">
            <v>5</v>
          </cell>
        </row>
        <row r="22">
          <cell r="D22" t="str">
            <v>4c</v>
          </cell>
          <cell r="E22" t="str">
            <v>6,0</v>
          </cell>
          <cell r="G22">
            <v>35</v>
          </cell>
          <cell r="H22" t="str">
            <v>nee</v>
          </cell>
          <cell r="J22" t="str">
            <v>0,20</v>
          </cell>
          <cell r="L22" t="str">
            <v>F7/EU7</v>
          </cell>
        </row>
        <row r="23">
          <cell r="D23" t="str">
            <v>4d</v>
          </cell>
          <cell r="E23" t="str">
            <v>2,0</v>
          </cell>
          <cell r="G23">
            <v>35</v>
          </cell>
          <cell r="H23" t="str">
            <v>nee</v>
          </cell>
          <cell r="J23" t="str">
            <v>0,25</v>
          </cell>
          <cell r="L23" t="str">
            <v>F6/EU6</v>
          </cell>
        </row>
        <row r="24">
          <cell r="D24" t="str">
            <v>4e</v>
          </cell>
          <cell r="E24" t="str">
            <v>1,0</v>
          </cell>
          <cell r="G24">
            <v>35</v>
          </cell>
          <cell r="H24" t="str">
            <v>nee</v>
          </cell>
        </row>
        <row r="25">
          <cell r="D25" t="str">
            <v>4f</v>
          </cell>
          <cell r="E25" t="str">
            <v>0,5</v>
          </cell>
          <cell r="G25">
            <v>35</v>
          </cell>
          <cell r="H25" t="str">
            <v>nee</v>
          </cell>
        </row>
        <row r="26">
          <cell r="D26" t="str">
            <v>4g</v>
          </cell>
          <cell r="E26" t="str">
            <v>0,2</v>
          </cell>
          <cell r="H26" t="str">
            <v>nee</v>
          </cell>
        </row>
        <row r="27">
          <cell r="D27" t="str">
            <v>4h</v>
          </cell>
          <cell r="E27" t="str">
            <v>2,0</v>
          </cell>
          <cell r="H27" t="str">
            <v>nee</v>
          </cell>
          <cell r="I27" t="str">
            <v>nee</v>
          </cell>
          <cell r="L27" t="str">
            <v>F7/EU7</v>
          </cell>
          <cell r="M27" t="str">
            <v>2</v>
          </cell>
        </row>
        <row r="28">
          <cell r="D28" t="str">
            <v>5a</v>
          </cell>
          <cell r="G28" t="str">
            <v>75</v>
          </cell>
          <cell r="H28" t="str">
            <v>nee</v>
          </cell>
          <cell r="N28" t="str">
            <v>5</v>
          </cell>
        </row>
        <row r="29">
          <cell r="D29" t="str">
            <v>5b</v>
          </cell>
          <cell r="G29" t="str">
            <v>75</v>
          </cell>
          <cell r="H29" t="str">
            <v>nee</v>
          </cell>
          <cell r="N29" t="str">
            <v>5</v>
          </cell>
        </row>
        <row r="30">
          <cell r="D30" t="str">
            <v>5c</v>
          </cell>
          <cell r="G30" t="str">
            <v>50</v>
          </cell>
          <cell r="H30" t="str">
            <v>nee</v>
          </cell>
          <cell r="N30" t="str">
            <v>5</v>
          </cell>
        </row>
        <row r="31">
          <cell r="D31" t="str">
            <v>5d</v>
          </cell>
          <cell r="G31" t="str">
            <v>25</v>
          </cell>
          <cell r="H31" t="str">
            <v>nee</v>
          </cell>
          <cell r="N31" t="str">
            <v>5</v>
          </cell>
        </row>
        <row r="32">
          <cell r="D32" t="str">
            <v>8</v>
          </cell>
          <cell r="E32" t="str">
            <v>ntb</v>
          </cell>
          <cell r="F32" t="str">
            <v>ntb</v>
          </cell>
          <cell r="G32" t="str">
            <v>ntb</v>
          </cell>
          <cell r="H32" t="str">
            <v>ntb</v>
          </cell>
          <cell r="I32" t="str">
            <v>ntb</v>
          </cell>
          <cell r="J32" t="str">
            <v>ntb</v>
          </cell>
          <cell r="K32" t="str">
            <v>ntb</v>
          </cell>
          <cell r="L32" t="str">
            <v>ntb</v>
          </cell>
          <cell r="M32" t="str">
            <v>ntb</v>
          </cell>
          <cell r="N32" t="str">
            <v>ntb</v>
          </cell>
        </row>
        <row r="33">
          <cell r="D33" t="str">
            <v>9</v>
          </cell>
          <cell r="E33" t="str">
            <v>nvt</v>
          </cell>
          <cell r="F33" t="str">
            <v>nvt</v>
          </cell>
          <cell r="G33" t="str">
            <v>nvt</v>
          </cell>
          <cell r="H33" t="str">
            <v>nvt</v>
          </cell>
          <cell r="I33" t="str">
            <v>nvt</v>
          </cell>
          <cell r="J33" t="str">
            <v>nvt</v>
          </cell>
          <cell r="K33" t="str">
            <v>nvt</v>
          </cell>
          <cell r="L33" t="str">
            <v>nvt</v>
          </cell>
          <cell r="M33" t="str">
            <v>nvt</v>
          </cell>
          <cell r="N33" t="str">
            <v>nvt</v>
          </cell>
        </row>
      </sheetData>
      <sheetData sheetId="3">
        <row r="4">
          <cell r="D4" t="str">
            <v>1</v>
          </cell>
          <cell r="E4" t="str">
            <v>ja</v>
          </cell>
          <cell r="F4" t="str">
            <v>ja</v>
          </cell>
          <cell r="G4" t="str">
            <v>ja</v>
          </cell>
          <cell r="H4" t="str">
            <v>nee</v>
          </cell>
        </row>
        <row r="5">
          <cell r="D5" t="str">
            <v>2</v>
          </cell>
          <cell r="E5" t="str">
            <v>nee</v>
          </cell>
          <cell r="F5" t="str">
            <v>ja</v>
          </cell>
          <cell r="G5" t="str">
            <v>ja</v>
          </cell>
          <cell r="H5" t="str">
            <v>nee</v>
          </cell>
        </row>
        <row r="6">
          <cell r="D6" t="str">
            <v>3</v>
          </cell>
          <cell r="E6" t="str">
            <v>nee</v>
          </cell>
          <cell r="F6" t="str">
            <v>ja</v>
          </cell>
          <cell r="G6" t="str">
            <v>ja</v>
          </cell>
          <cell r="H6" t="str">
            <v>ja</v>
          </cell>
        </row>
        <row r="7">
          <cell r="D7" t="str">
            <v>4</v>
          </cell>
          <cell r="E7" t="str">
            <v>nee</v>
          </cell>
          <cell r="F7" t="str">
            <v>nee</v>
          </cell>
          <cell r="G7" t="str">
            <v>nee</v>
          </cell>
          <cell r="H7" t="str">
            <v>nee</v>
          </cell>
        </row>
        <row r="8">
          <cell r="D8" t="str">
            <v>9</v>
          </cell>
          <cell r="E8" t="str">
            <v>nvt</v>
          </cell>
          <cell r="F8" t="str">
            <v>nvt</v>
          </cell>
          <cell r="G8" t="str">
            <v>nvt</v>
          </cell>
          <cell r="H8" t="str">
            <v>nvt</v>
          </cell>
        </row>
      </sheetData>
      <sheetData sheetId="4">
        <row r="4">
          <cell r="D4" t="str">
            <v>1a</v>
          </cell>
        </row>
      </sheetData>
      <sheetData sheetId="5">
        <row r="4">
          <cell r="D4" t="str">
            <v>1a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klasse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I10" sqref="I10"/>
    </sheetView>
  </sheetViews>
  <sheetFormatPr defaultRowHeight="11.5"/>
  <cols>
    <col min="2" max="2" width="30.08984375" customWidth="1"/>
    <col min="3" max="3" width="17.7265625" style="34" customWidth="1"/>
    <col min="4" max="4" width="9.08984375" customWidth="1"/>
    <col min="5" max="5" width="21.90625" customWidth="1"/>
  </cols>
  <sheetData>
    <row r="2" spans="1:5">
      <c r="A2" s="26" t="s">
        <v>495</v>
      </c>
    </row>
    <row r="3" spans="1:5">
      <c r="A3" s="26" t="s">
        <v>501</v>
      </c>
    </row>
    <row r="4" spans="1:5">
      <c r="A4" s="26"/>
    </row>
    <row r="5" spans="1:5">
      <c r="A5" s="27" t="s">
        <v>502</v>
      </c>
    </row>
    <row r="6" spans="1:5">
      <c r="A6" s="26"/>
    </row>
    <row r="7" spans="1:5">
      <c r="A7" s="28" t="s">
        <v>496</v>
      </c>
      <c r="C7" s="35"/>
      <c r="D7" s="35"/>
    </row>
    <row r="8" spans="1:5" ht="12" thickBot="1">
      <c r="A8" s="28"/>
      <c r="C8" s="35"/>
      <c r="D8" s="35"/>
    </row>
    <row r="9" spans="1:5" ht="23.5" customHeight="1">
      <c r="A9" s="29" t="s">
        <v>497</v>
      </c>
      <c r="B9" s="31"/>
      <c r="C9" s="36" t="s">
        <v>460</v>
      </c>
      <c r="D9" s="36" t="s">
        <v>498</v>
      </c>
      <c r="E9" s="136" t="s">
        <v>280</v>
      </c>
    </row>
    <row r="10" spans="1:5">
      <c r="A10" s="30" t="s">
        <v>499</v>
      </c>
      <c r="B10" s="32" t="s">
        <v>503</v>
      </c>
      <c r="C10" s="37">
        <f>'2. SEL Prijs per eenheid'!P176</f>
        <v>0</v>
      </c>
      <c r="D10" s="41">
        <v>0.35</v>
      </c>
      <c r="E10" s="40">
        <f>C10*D10</f>
        <v>0</v>
      </c>
    </row>
    <row r="11" spans="1:5">
      <c r="A11" s="30" t="s">
        <v>500</v>
      </c>
      <c r="B11" s="32" t="s">
        <v>504</v>
      </c>
      <c r="C11" s="37">
        <f>'3. Manuurtarieven'!G29</f>
        <v>0</v>
      </c>
      <c r="D11" s="41">
        <v>0.65</v>
      </c>
      <c r="E11" s="40">
        <f>C11*D11</f>
        <v>0</v>
      </c>
    </row>
    <row r="12" spans="1:5">
      <c r="A12" s="30"/>
      <c r="B12" s="32"/>
      <c r="C12" s="38"/>
      <c r="D12" s="32"/>
      <c r="E12" s="40"/>
    </row>
    <row r="13" spans="1:5" ht="12" thickBot="1">
      <c r="A13" s="48" t="s">
        <v>505</v>
      </c>
      <c r="B13" s="33"/>
      <c r="C13" s="39"/>
      <c r="D13" s="33"/>
      <c r="E13" s="49">
        <f>SUM(E10:E12)</f>
        <v>0</v>
      </c>
    </row>
  </sheetData>
  <sheetProtection algorithmName="SHA-512" hashValue="ojyPWdvsT3vahma4j3VNmTD9M+FSFXAfV2BT+u/iYPbtT07DaPvfXMQz9BJw3QqGBzBO/XcgF3/iHLB6aOUkdw==" saltValue="JQIfX4fcThDHhi4qsSWvA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96"/>
  <sheetViews>
    <sheetView zoomScale="90" zoomScaleNormal="90" workbookViewId="0">
      <selection activeCell="G6" sqref="G6"/>
    </sheetView>
  </sheetViews>
  <sheetFormatPr defaultColWidth="9" defaultRowHeight="11.5"/>
  <cols>
    <col min="1" max="1" width="8.1796875" style="50" customWidth="1"/>
    <col min="2" max="2" width="22.6328125" style="51" customWidth="1"/>
    <col min="3" max="3" width="9.6328125" style="51" customWidth="1"/>
    <col min="4" max="4" width="8.08984375" style="50" customWidth="1"/>
    <col min="5" max="5" width="10.6328125" style="84" customWidth="1"/>
    <col min="6" max="6" width="4.6328125" style="85" customWidth="1"/>
    <col min="7" max="7" width="6.6328125" style="50" customWidth="1"/>
    <col min="8" max="8" width="7.6328125" style="50" customWidth="1"/>
    <col min="9" max="9" width="10.6328125" style="52" customWidth="1"/>
    <col min="10" max="12" width="10.6328125" style="51" customWidth="1"/>
    <col min="13" max="13" width="4.90625" style="51" customWidth="1"/>
    <col min="14" max="14" width="14" style="51" customWidth="1"/>
    <col min="15" max="15" width="16.90625" style="51" customWidth="1"/>
    <col min="16" max="16" width="15.08984375" style="53" customWidth="1"/>
    <col min="17" max="16384" width="9" style="51"/>
  </cols>
  <sheetData>
    <row r="1" spans="1:16" ht="20.25" customHeight="1">
      <c r="C1" s="140" t="s">
        <v>492</v>
      </c>
      <c r="D1" s="140"/>
      <c r="E1" s="140"/>
      <c r="F1" s="140"/>
      <c r="G1" s="140"/>
      <c r="H1" s="140"/>
    </row>
    <row r="2" spans="1:16" s="50" customFormat="1" ht="22.5" customHeight="1">
      <c r="A2" s="54" t="s">
        <v>297</v>
      </c>
      <c r="B2" s="55" t="s">
        <v>288</v>
      </c>
      <c r="C2" s="56" t="s">
        <v>298</v>
      </c>
      <c r="D2" s="57" t="s">
        <v>294</v>
      </c>
      <c r="E2" s="57" t="s">
        <v>287</v>
      </c>
      <c r="F2" s="57" t="s">
        <v>273</v>
      </c>
      <c r="G2" s="54" t="s">
        <v>299</v>
      </c>
      <c r="H2" s="54" t="s">
        <v>0</v>
      </c>
      <c r="I2" s="137" t="s">
        <v>300</v>
      </c>
      <c r="J2" s="138"/>
      <c r="K2" s="138"/>
      <c r="L2" s="139"/>
      <c r="N2" s="137" t="s">
        <v>469</v>
      </c>
      <c r="O2" s="138"/>
      <c r="P2" s="139"/>
    </row>
    <row r="3" spans="1:16" s="50" customFormat="1" ht="31.5">
      <c r="A3" s="58"/>
      <c r="B3" s="59"/>
      <c r="C3" s="60" t="s">
        <v>454</v>
      </c>
      <c r="D3" s="61"/>
      <c r="E3" s="61"/>
      <c r="F3" s="61"/>
      <c r="G3" s="58"/>
      <c r="H3" s="58"/>
      <c r="I3" s="62" t="s">
        <v>462</v>
      </c>
      <c r="J3" s="63" t="s">
        <v>464</v>
      </c>
      <c r="K3" s="63" t="s">
        <v>465</v>
      </c>
      <c r="L3" s="64" t="s">
        <v>466</v>
      </c>
      <c r="N3" s="63" t="s">
        <v>461</v>
      </c>
      <c r="O3" s="63" t="s">
        <v>463</v>
      </c>
      <c r="P3" s="65" t="s">
        <v>460</v>
      </c>
    </row>
    <row r="4" spans="1:16" ht="12" customHeight="1">
      <c r="A4" s="66" t="s">
        <v>99</v>
      </c>
      <c r="B4" s="67" t="s">
        <v>98</v>
      </c>
      <c r="C4" s="68" t="s">
        <v>328</v>
      </c>
      <c r="D4" s="69" t="s">
        <v>2</v>
      </c>
      <c r="E4" s="70" t="s">
        <v>296</v>
      </c>
      <c r="F4" s="71" t="s">
        <v>274</v>
      </c>
      <c r="G4" s="72" t="s">
        <v>1</v>
      </c>
      <c r="H4" s="70" t="s">
        <v>296</v>
      </c>
      <c r="I4" s="89"/>
      <c r="J4" s="90"/>
      <c r="K4" s="91"/>
      <c r="L4" s="91"/>
      <c r="N4" s="73">
        <v>1</v>
      </c>
      <c r="O4" s="74">
        <f>I4</f>
        <v>0</v>
      </c>
      <c r="P4" s="75">
        <f>N4*O4</f>
        <v>0</v>
      </c>
    </row>
    <row r="5" spans="1:16" ht="12" customHeight="1">
      <c r="A5" s="66" t="s">
        <v>93</v>
      </c>
      <c r="B5" s="67" t="s">
        <v>92</v>
      </c>
      <c r="C5" s="68" t="s">
        <v>328</v>
      </c>
      <c r="D5" s="69" t="s">
        <v>32</v>
      </c>
      <c r="E5" s="70" t="s">
        <v>296</v>
      </c>
      <c r="F5" s="71" t="s">
        <v>274</v>
      </c>
      <c r="G5" s="72" t="s">
        <v>1</v>
      </c>
      <c r="H5" s="70" t="s">
        <v>296</v>
      </c>
      <c r="I5" s="89"/>
      <c r="J5" s="90"/>
      <c r="K5" s="91"/>
      <c r="L5" s="91"/>
      <c r="N5" s="73">
        <v>1</v>
      </c>
      <c r="O5" s="74">
        <f t="shared" ref="O5:O63" si="0">I5</f>
        <v>0</v>
      </c>
      <c r="P5" s="75">
        <f t="shared" ref="P5:P63" si="1">N5*O5</f>
        <v>0</v>
      </c>
    </row>
    <row r="6" spans="1:16" ht="12" customHeight="1">
      <c r="A6" s="66" t="s">
        <v>95</v>
      </c>
      <c r="B6" s="67" t="s">
        <v>94</v>
      </c>
      <c r="C6" s="68" t="s">
        <v>329</v>
      </c>
      <c r="D6" s="69" t="s">
        <v>32</v>
      </c>
      <c r="E6" s="70" t="s">
        <v>296</v>
      </c>
      <c r="F6" s="76" t="s">
        <v>295</v>
      </c>
      <c r="G6" s="66" t="s">
        <v>6</v>
      </c>
      <c r="H6" s="70" t="s">
        <v>296</v>
      </c>
      <c r="I6" s="90"/>
      <c r="J6" s="89"/>
      <c r="K6" s="89"/>
      <c r="L6" s="89"/>
      <c r="N6" s="73">
        <v>1000</v>
      </c>
      <c r="O6" s="74">
        <f>SUM(J6:L6)/3</f>
        <v>0</v>
      </c>
      <c r="P6" s="75">
        <f t="shared" si="1"/>
        <v>0</v>
      </c>
    </row>
    <row r="7" spans="1:16" ht="12" customHeight="1">
      <c r="A7" s="66" t="s">
        <v>97</v>
      </c>
      <c r="B7" s="67" t="s">
        <v>96</v>
      </c>
      <c r="C7" s="68" t="s">
        <v>329</v>
      </c>
      <c r="D7" s="69" t="s">
        <v>32</v>
      </c>
      <c r="E7" s="70" t="s">
        <v>296</v>
      </c>
      <c r="F7" s="76" t="s">
        <v>295</v>
      </c>
      <c r="G7" s="66" t="s">
        <v>6</v>
      </c>
      <c r="H7" s="70" t="s">
        <v>296</v>
      </c>
      <c r="I7" s="90"/>
      <c r="J7" s="89"/>
      <c r="K7" s="89"/>
      <c r="L7" s="89"/>
      <c r="N7" s="73">
        <v>4800</v>
      </c>
      <c r="O7" s="74">
        <f>SUM(J7:L7)/3</f>
        <v>0</v>
      </c>
      <c r="P7" s="75">
        <f t="shared" si="1"/>
        <v>0</v>
      </c>
    </row>
    <row r="8" spans="1:16" ht="12" customHeight="1">
      <c r="A8" s="66" t="s">
        <v>143</v>
      </c>
      <c r="B8" s="67" t="s">
        <v>142</v>
      </c>
      <c r="C8" s="68" t="s">
        <v>331</v>
      </c>
      <c r="D8" s="77" t="s">
        <v>32</v>
      </c>
      <c r="E8" s="70" t="s">
        <v>296</v>
      </c>
      <c r="F8" s="76" t="s">
        <v>295</v>
      </c>
      <c r="G8" s="66" t="s">
        <v>1</v>
      </c>
      <c r="H8" s="70" t="s">
        <v>296</v>
      </c>
      <c r="I8" s="89"/>
      <c r="J8" s="90"/>
      <c r="K8" s="91"/>
      <c r="L8" s="91"/>
      <c r="N8" s="73">
        <v>3</v>
      </c>
      <c r="O8" s="74">
        <f t="shared" si="0"/>
        <v>0</v>
      </c>
      <c r="P8" s="75">
        <f t="shared" si="1"/>
        <v>0</v>
      </c>
    </row>
    <row r="9" spans="1:16" ht="12" customHeight="1">
      <c r="A9" s="66" t="s">
        <v>153</v>
      </c>
      <c r="B9" s="67" t="s">
        <v>152</v>
      </c>
      <c r="C9" s="68" t="s">
        <v>449</v>
      </c>
      <c r="D9" s="69" t="s">
        <v>146</v>
      </c>
      <c r="E9" s="78" t="s">
        <v>287</v>
      </c>
      <c r="F9" s="71" t="s">
        <v>274</v>
      </c>
      <c r="G9" s="66" t="s">
        <v>1</v>
      </c>
      <c r="H9" s="79" t="s">
        <v>149</v>
      </c>
      <c r="I9" s="89"/>
      <c r="J9" s="92"/>
      <c r="K9" s="93"/>
      <c r="L9" s="93"/>
      <c r="N9" s="73">
        <v>2</v>
      </c>
      <c r="O9" s="74">
        <f t="shared" si="0"/>
        <v>0</v>
      </c>
      <c r="P9" s="75">
        <f t="shared" si="1"/>
        <v>0</v>
      </c>
    </row>
    <row r="10" spans="1:16" ht="12" customHeight="1">
      <c r="A10" s="66" t="s">
        <v>155</v>
      </c>
      <c r="B10" s="67" t="s">
        <v>154</v>
      </c>
      <c r="C10" s="68" t="s">
        <v>449</v>
      </c>
      <c r="D10" s="69" t="s">
        <v>146</v>
      </c>
      <c r="E10" s="78" t="s">
        <v>287</v>
      </c>
      <c r="F10" s="71" t="s">
        <v>274</v>
      </c>
      <c r="G10" s="66" t="s">
        <v>1</v>
      </c>
      <c r="H10" s="79" t="s">
        <v>149</v>
      </c>
      <c r="I10" s="89"/>
      <c r="J10" s="92"/>
      <c r="K10" s="93"/>
      <c r="L10" s="93"/>
      <c r="N10" s="73">
        <v>1</v>
      </c>
      <c r="O10" s="74">
        <f t="shared" si="0"/>
        <v>0</v>
      </c>
      <c r="P10" s="75">
        <f t="shared" si="1"/>
        <v>0</v>
      </c>
    </row>
    <row r="11" spans="1:16" ht="12" customHeight="1">
      <c r="A11" s="66" t="s">
        <v>157</v>
      </c>
      <c r="B11" s="67" t="s">
        <v>156</v>
      </c>
      <c r="C11" s="68" t="s">
        <v>449</v>
      </c>
      <c r="D11" s="69" t="s">
        <v>146</v>
      </c>
      <c r="E11" s="78" t="s">
        <v>287</v>
      </c>
      <c r="F11" s="71" t="s">
        <v>274</v>
      </c>
      <c r="G11" s="66" t="s">
        <v>1</v>
      </c>
      <c r="H11" s="79" t="s">
        <v>149</v>
      </c>
      <c r="I11" s="89"/>
      <c r="J11" s="92"/>
      <c r="K11" s="93"/>
      <c r="L11" s="93"/>
      <c r="N11" s="73">
        <v>1</v>
      </c>
      <c r="O11" s="74">
        <f t="shared" si="0"/>
        <v>0</v>
      </c>
      <c r="P11" s="75">
        <f t="shared" si="1"/>
        <v>0</v>
      </c>
    </row>
    <row r="12" spans="1:16" ht="12" customHeight="1">
      <c r="A12" s="66" t="s">
        <v>145</v>
      </c>
      <c r="B12" s="67" t="s">
        <v>144</v>
      </c>
      <c r="C12" s="68" t="s">
        <v>450</v>
      </c>
      <c r="D12" s="69" t="s">
        <v>146</v>
      </c>
      <c r="E12" s="78" t="s">
        <v>287</v>
      </c>
      <c r="F12" s="71" t="s">
        <v>274</v>
      </c>
      <c r="G12" s="66" t="s">
        <v>1</v>
      </c>
      <c r="H12" s="79" t="s">
        <v>31</v>
      </c>
      <c r="I12" s="89"/>
      <c r="J12" s="92"/>
      <c r="K12" s="93"/>
      <c r="L12" s="93"/>
      <c r="N12" s="73">
        <v>1</v>
      </c>
      <c r="O12" s="74">
        <f t="shared" si="0"/>
        <v>0</v>
      </c>
      <c r="P12" s="75">
        <f t="shared" si="1"/>
        <v>0</v>
      </c>
    </row>
    <row r="13" spans="1:16" ht="12" customHeight="1">
      <c r="A13" s="66" t="s">
        <v>159</v>
      </c>
      <c r="B13" s="67" t="s">
        <v>158</v>
      </c>
      <c r="C13" s="68" t="s">
        <v>449</v>
      </c>
      <c r="D13" s="69" t="s">
        <v>146</v>
      </c>
      <c r="E13" s="78" t="s">
        <v>287</v>
      </c>
      <c r="F13" s="71" t="s">
        <v>274</v>
      </c>
      <c r="G13" s="66" t="s">
        <v>1</v>
      </c>
      <c r="H13" s="79" t="s">
        <v>149</v>
      </c>
      <c r="I13" s="89"/>
      <c r="J13" s="92"/>
      <c r="K13" s="93"/>
      <c r="L13" s="93"/>
      <c r="N13" s="73">
        <v>1</v>
      </c>
      <c r="O13" s="74">
        <f t="shared" si="0"/>
        <v>0</v>
      </c>
      <c r="P13" s="75">
        <f t="shared" si="1"/>
        <v>0</v>
      </c>
    </row>
    <row r="14" spans="1:16" ht="12" customHeight="1">
      <c r="A14" s="66" t="s">
        <v>161</v>
      </c>
      <c r="B14" s="67" t="s">
        <v>160</v>
      </c>
      <c r="C14" s="68" t="s">
        <v>449</v>
      </c>
      <c r="D14" s="69" t="s">
        <v>146</v>
      </c>
      <c r="E14" s="78" t="s">
        <v>287</v>
      </c>
      <c r="F14" s="71" t="s">
        <v>274</v>
      </c>
      <c r="G14" s="66" t="s">
        <v>1</v>
      </c>
      <c r="H14" s="79" t="s">
        <v>149</v>
      </c>
      <c r="I14" s="89"/>
      <c r="J14" s="92"/>
      <c r="K14" s="93"/>
      <c r="L14" s="93"/>
      <c r="N14" s="73">
        <v>1</v>
      </c>
      <c r="O14" s="74">
        <f t="shared" si="0"/>
        <v>0</v>
      </c>
      <c r="P14" s="75">
        <f t="shared" si="1"/>
        <v>0</v>
      </c>
    </row>
    <row r="15" spans="1:16" ht="12" customHeight="1">
      <c r="A15" s="66" t="s">
        <v>148</v>
      </c>
      <c r="B15" s="67" t="s">
        <v>147</v>
      </c>
      <c r="C15" s="68" t="s">
        <v>451</v>
      </c>
      <c r="D15" s="69" t="s">
        <v>146</v>
      </c>
      <c r="E15" s="78" t="s">
        <v>287</v>
      </c>
      <c r="F15" s="71" t="s">
        <v>274</v>
      </c>
      <c r="G15" s="66" t="s">
        <v>1</v>
      </c>
      <c r="H15" s="79" t="s">
        <v>149</v>
      </c>
      <c r="I15" s="89"/>
      <c r="J15" s="92"/>
      <c r="K15" s="93"/>
      <c r="L15" s="93"/>
      <c r="N15" s="73">
        <v>1</v>
      </c>
      <c r="O15" s="74">
        <f t="shared" si="0"/>
        <v>0</v>
      </c>
      <c r="P15" s="75">
        <f t="shared" si="1"/>
        <v>0</v>
      </c>
    </row>
    <row r="16" spans="1:16" ht="12" customHeight="1">
      <c r="A16" s="66" t="s">
        <v>151</v>
      </c>
      <c r="B16" s="67" t="s">
        <v>150</v>
      </c>
      <c r="C16" s="68" t="s">
        <v>452</v>
      </c>
      <c r="D16" s="69" t="s">
        <v>146</v>
      </c>
      <c r="E16" s="78" t="s">
        <v>287</v>
      </c>
      <c r="F16" s="71" t="s">
        <v>274</v>
      </c>
      <c r="G16" s="66" t="s">
        <v>1</v>
      </c>
      <c r="H16" s="70" t="s">
        <v>296</v>
      </c>
      <c r="I16" s="89"/>
      <c r="J16" s="92"/>
      <c r="K16" s="93"/>
      <c r="L16" s="93"/>
      <c r="N16" s="73">
        <v>1</v>
      </c>
      <c r="O16" s="74">
        <f t="shared" si="0"/>
        <v>0</v>
      </c>
      <c r="P16" s="75">
        <f t="shared" si="1"/>
        <v>0</v>
      </c>
    </row>
    <row r="17" spans="1:16" ht="12" customHeight="1">
      <c r="A17" s="66" t="s">
        <v>87</v>
      </c>
      <c r="B17" s="67" t="s">
        <v>86</v>
      </c>
      <c r="C17" s="68" t="s">
        <v>327</v>
      </c>
      <c r="D17" s="69" t="s">
        <v>61</v>
      </c>
      <c r="E17" s="70" t="s">
        <v>296</v>
      </c>
      <c r="F17" s="71" t="s">
        <v>274</v>
      </c>
      <c r="G17" s="66" t="s">
        <v>1</v>
      </c>
      <c r="H17" s="79" t="s">
        <v>6</v>
      </c>
      <c r="I17" s="89"/>
      <c r="J17" s="92"/>
      <c r="K17" s="91"/>
      <c r="L17" s="91"/>
      <c r="N17" s="73">
        <v>8</v>
      </c>
      <c r="O17" s="74">
        <f t="shared" si="0"/>
        <v>0</v>
      </c>
      <c r="P17" s="75">
        <f t="shared" si="1"/>
        <v>0</v>
      </c>
    </row>
    <row r="18" spans="1:16" ht="12" customHeight="1">
      <c r="A18" s="66" t="s">
        <v>89</v>
      </c>
      <c r="B18" s="67" t="s">
        <v>88</v>
      </c>
      <c r="C18" s="68" t="s">
        <v>325</v>
      </c>
      <c r="D18" s="69" t="s">
        <v>61</v>
      </c>
      <c r="E18" s="70" t="s">
        <v>296</v>
      </c>
      <c r="F18" s="71" t="s">
        <v>274</v>
      </c>
      <c r="G18" s="66" t="s">
        <v>1</v>
      </c>
      <c r="H18" s="79" t="s">
        <v>6</v>
      </c>
      <c r="I18" s="89"/>
      <c r="J18" s="92"/>
      <c r="K18" s="91"/>
      <c r="L18" s="91"/>
      <c r="N18" s="73">
        <v>1</v>
      </c>
      <c r="O18" s="74">
        <f t="shared" si="0"/>
        <v>0</v>
      </c>
      <c r="P18" s="75">
        <f t="shared" si="1"/>
        <v>0</v>
      </c>
    </row>
    <row r="19" spans="1:16" ht="12" customHeight="1">
      <c r="A19" s="66" t="s">
        <v>83</v>
      </c>
      <c r="B19" s="67" t="s">
        <v>82</v>
      </c>
      <c r="C19" s="68" t="s">
        <v>404</v>
      </c>
      <c r="D19" s="69" t="s">
        <v>3</v>
      </c>
      <c r="E19" s="70" t="s">
        <v>296</v>
      </c>
      <c r="F19" s="71" t="s">
        <v>61</v>
      </c>
      <c r="G19" s="66" t="s">
        <v>9</v>
      </c>
      <c r="H19" s="70" t="s">
        <v>296</v>
      </c>
      <c r="I19" s="90"/>
      <c r="J19" s="89"/>
      <c r="K19" s="89"/>
      <c r="L19" s="89"/>
      <c r="N19" s="73">
        <v>1</v>
      </c>
      <c r="O19" s="74">
        <f>SUM(J19:L19)/3</f>
        <v>0</v>
      </c>
      <c r="P19" s="75">
        <f t="shared" si="1"/>
        <v>0</v>
      </c>
    </row>
    <row r="20" spans="1:16" ht="12" customHeight="1">
      <c r="A20" s="66" t="s">
        <v>5</v>
      </c>
      <c r="B20" s="67" t="s">
        <v>4</v>
      </c>
      <c r="C20" s="68" t="s">
        <v>377</v>
      </c>
      <c r="D20" s="69" t="s">
        <v>3</v>
      </c>
      <c r="E20" s="70" t="s">
        <v>296</v>
      </c>
      <c r="F20" s="76" t="s">
        <v>295</v>
      </c>
      <c r="G20" s="66" t="s">
        <v>6</v>
      </c>
      <c r="H20" s="70" t="s">
        <v>296</v>
      </c>
      <c r="I20" s="89"/>
      <c r="J20" s="92"/>
      <c r="K20" s="91"/>
      <c r="L20" s="91"/>
      <c r="N20" s="73">
        <v>50</v>
      </c>
      <c r="O20" s="74">
        <f t="shared" si="0"/>
        <v>0</v>
      </c>
      <c r="P20" s="75">
        <f t="shared" si="1"/>
        <v>0</v>
      </c>
    </row>
    <row r="21" spans="1:16" ht="12" customHeight="1">
      <c r="A21" s="66" t="s">
        <v>264</v>
      </c>
      <c r="B21" s="67" t="s">
        <v>263</v>
      </c>
      <c r="C21" s="68" t="s">
        <v>392</v>
      </c>
      <c r="D21" s="69" t="s">
        <v>3</v>
      </c>
      <c r="E21" s="70" t="s">
        <v>296</v>
      </c>
      <c r="F21" s="76" t="s">
        <v>295</v>
      </c>
      <c r="G21" s="66" t="s">
        <v>1</v>
      </c>
      <c r="H21" s="79" t="s">
        <v>166</v>
      </c>
      <c r="I21" s="89"/>
      <c r="J21" s="92"/>
      <c r="K21" s="91"/>
      <c r="L21" s="91"/>
      <c r="N21" s="73">
        <v>5</v>
      </c>
      <c r="O21" s="74">
        <f t="shared" si="0"/>
        <v>0</v>
      </c>
      <c r="P21" s="75">
        <f t="shared" si="1"/>
        <v>0</v>
      </c>
    </row>
    <row r="22" spans="1:16" ht="12" customHeight="1">
      <c r="A22" s="66" t="s">
        <v>34</v>
      </c>
      <c r="B22" s="67" t="s">
        <v>33</v>
      </c>
      <c r="C22" s="68" t="s">
        <v>359</v>
      </c>
      <c r="D22" s="69" t="s">
        <v>3</v>
      </c>
      <c r="E22" s="78" t="s">
        <v>287</v>
      </c>
      <c r="F22" s="71" t="s">
        <v>274</v>
      </c>
      <c r="G22" s="66" t="s">
        <v>1</v>
      </c>
      <c r="H22" s="79" t="s">
        <v>35</v>
      </c>
      <c r="I22" s="89"/>
      <c r="J22" s="92"/>
      <c r="K22" s="91"/>
      <c r="L22" s="91"/>
      <c r="N22" s="73">
        <v>1</v>
      </c>
      <c r="O22" s="74">
        <f t="shared" si="0"/>
        <v>0</v>
      </c>
      <c r="P22" s="75">
        <f t="shared" si="1"/>
        <v>0</v>
      </c>
    </row>
    <row r="23" spans="1:16" ht="12" customHeight="1">
      <c r="A23" s="66" t="s">
        <v>34</v>
      </c>
      <c r="B23" s="67" t="s">
        <v>33</v>
      </c>
      <c r="C23" s="68" t="s">
        <v>360</v>
      </c>
      <c r="D23" s="69" t="s">
        <v>3</v>
      </c>
      <c r="E23" s="78" t="s">
        <v>287</v>
      </c>
      <c r="F23" s="71" t="s">
        <v>274</v>
      </c>
      <c r="G23" s="66" t="s">
        <v>1</v>
      </c>
      <c r="H23" s="79" t="s">
        <v>35</v>
      </c>
      <c r="I23" s="89"/>
      <c r="J23" s="92"/>
      <c r="K23" s="91"/>
      <c r="L23" s="91"/>
      <c r="N23" s="73">
        <v>3</v>
      </c>
      <c r="O23" s="74">
        <f t="shared" si="0"/>
        <v>0</v>
      </c>
      <c r="P23" s="75">
        <f t="shared" si="1"/>
        <v>0</v>
      </c>
    </row>
    <row r="24" spans="1:16" ht="12" customHeight="1">
      <c r="A24" s="66" t="s">
        <v>34</v>
      </c>
      <c r="B24" s="67" t="s">
        <v>33</v>
      </c>
      <c r="C24" s="68" t="s">
        <v>361</v>
      </c>
      <c r="D24" s="69" t="s">
        <v>3</v>
      </c>
      <c r="E24" s="78" t="s">
        <v>287</v>
      </c>
      <c r="F24" s="71" t="s">
        <v>274</v>
      </c>
      <c r="G24" s="66" t="s">
        <v>1</v>
      </c>
      <c r="H24" s="79" t="s">
        <v>35</v>
      </c>
      <c r="I24" s="89"/>
      <c r="J24" s="92"/>
      <c r="K24" s="91"/>
      <c r="L24" s="91"/>
      <c r="N24" s="73">
        <v>1</v>
      </c>
      <c r="O24" s="74">
        <f t="shared" si="0"/>
        <v>0</v>
      </c>
      <c r="P24" s="75">
        <f t="shared" si="1"/>
        <v>0</v>
      </c>
    </row>
    <row r="25" spans="1:16" ht="12" customHeight="1">
      <c r="A25" s="66" t="s">
        <v>34</v>
      </c>
      <c r="B25" s="67" t="s">
        <v>33</v>
      </c>
      <c r="C25" s="68" t="s">
        <v>362</v>
      </c>
      <c r="D25" s="69" t="s">
        <v>3</v>
      </c>
      <c r="E25" s="78" t="s">
        <v>287</v>
      </c>
      <c r="F25" s="71" t="s">
        <v>274</v>
      </c>
      <c r="G25" s="66" t="s">
        <v>1</v>
      </c>
      <c r="H25" s="79" t="s">
        <v>35</v>
      </c>
      <c r="I25" s="89"/>
      <c r="J25" s="92"/>
      <c r="K25" s="91"/>
      <c r="L25" s="91"/>
      <c r="N25" s="73">
        <v>1</v>
      </c>
      <c r="O25" s="74">
        <f t="shared" si="0"/>
        <v>0</v>
      </c>
      <c r="P25" s="75">
        <f t="shared" si="1"/>
        <v>0</v>
      </c>
    </row>
    <row r="26" spans="1:16" ht="12" customHeight="1">
      <c r="A26" s="66" t="s">
        <v>34</v>
      </c>
      <c r="B26" s="67" t="s">
        <v>33</v>
      </c>
      <c r="C26" s="68" t="s">
        <v>367</v>
      </c>
      <c r="D26" s="69" t="s">
        <v>3</v>
      </c>
      <c r="E26" s="78" t="s">
        <v>287</v>
      </c>
      <c r="F26" s="71" t="s">
        <v>274</v>
      </c>
      <c r="G26" s="66" t="s">
        <v>1</v>
      </c>
      <c r="H26" s="79" t="s">
        <v>35</v>
      </c>
      <c r="I26" s="89"/>
      <c r="J26" s="92"/>
      <c r="K26" s="91"/>
      <c r="L26" s="91"/>
      <c r="N26" s="73">
        <v>1</v>
      </c>
      <c r="O26" s="74">
        <f t="shared" si="0"/>
        <v>0</v>
      </c>
      <c r="P26" s="75">
        <f t="shared" si="1"/>
        <v>0</v>
      </c>
    </row>
    <row r="27" spans="1:16" ht="12" customHeight="1">
      <c r="A27" s="66" t="s">
        <v>34</v>
      </c>
      <c r="B27" s="67" t="s">
        <v>33</v>
      </c>
      <c r="C27" s="68" t="s">
        <v>368</v>
      </c>
      <c r="D27" s="69" t="s">
        <v>3</v>
      </c>
      <c r="E27" s="78" t="s">
        <v>287</v>
      </c>
      <c r="F27" s="71" t="s">
        <v>274</v>
      </c>
      <c r="G27" s="66" t="s">
        <v>1</v>
      </c>
      <c r="H27" s="79" t="s">
        <v>35</v>
      </c>
      <c r="I27" s="89"/>
      <c r="J27" s="92"/>
      <c r="K27" s="91"/>
      <c r="L27" s="91"/>
      <c r="N27" s="73">
        <v>1</v>
      </c>
      <c r="O27" s="74">
        <f t="shared" si="0"/>
        <v>0</v>
      </c>
      <c r="P27" s="75">
        <f t="shared" si="1"/>
        <v>0</v>
      </c>
    </row>
    <row r="28" spans="1:16" ht="12" customHeight="1">
      <c r="A28" s="66" t="s">
        <v>37</v>
      </c>
      <c r="B28" s="67" t="s">
        <v>36</v>
      </c>
      <c r="C28" s="68" t="s">
        <v>363</v>
      </c>
      <c r="D28" s="69" t="s">
        <v>3</v>
      </c>
      <c r="E28" s="78" t="s">
        <v>287</v>
      </c>
      <c r="F28" s="71" t="s">
        <v>274</v>
      </c>
      <c r="G28" s="66" t="s">
        <v>1</v>
      </c>
      <c r="H28" s="79" t="s">
        <v>35</v>
      </c>
      <c r="I28" s="89"/>
      <c r="J28" s="92"/>
      <c r="K28" s="91"/>
      <c r="L28" s="91"/>
      <c r="N28" s="73">
        <v>1</v>
      </c>
      <c r="O28" s="74">
        <f t="shared" si="0"/>
        <v>0</v>
      </c>
      <c r="P28" s="75">
        <f t="shared" si="1"/>
        <v>0</v>
      </c>
    </row>
    <row r="29" spans="1:16" ht="12" customHeight="1">
      <c r="A29" s="66" t="s">
        <v>37</v>
      </c>
      <c r="B29" s="67" t="s">
        <v>36</v>
      </c>
      <c r="C29" s="68" t="s">
        <v>364</v>
      </c>
      <c r="D29" s="69" t="s">
        <v>3</v>
      </c>
      <c r="E29" s="78" t="s">
        <v>287</v>
      </c>
      <c r="F29" s="71" t="s">
        <v>274</v>
      </c>
      <c r="G29" s="66" t="s">
        <v>1</v>
      </c>
      <c r="H29" s="79" t="s">
        <v>35</v>
      </c>
      <c r="I29" s="89"/>
      <c r="J29" s="92"/>
      <c r="K29" s="91"/>
      <c r="L29" s="91"/>
      <c r="N29" s="73">
        <v>1</v>
      </c>
      <c r="O29" s="74">
        <f t="shared" si="0"/>
        <v>0</v>
      </c>
      <c r="P29" s="75">
        <f t="shared" si="1"/>
        <v>0</v>
      </c>
    </row>
    <row r="30" spans="1:16" ht="12" customHeight="1">
      <c r="A30" s="66" t="s">
        <v>39</v>
      </c>
      <c r="B30" s="67" t="s">
        <v>38</v>
      </c>
      <c r="C30" s="68" t="s">
        <v>365</v>
      </c>
      <c r="D30" s="69" t="s">
        <v>3</v>
      </c>
      <c r="E30" s="78" t="s">
        <v>287</v>
      </c>
      <c r="F30" s="71" t="s">
        <v>274</v>
      </c>
      <c r="G30" s="66" t="s">
        <v>1</v>
      </c>
      <c r="H30" s="79" t="s">
        <v>35</v>
      </c>
      <c r="I30" s="89"/>
      <c r="J30" s="92"/>
      <c r="K30" s="91"/>
      <c r="L30" s="91"/>
      <c r="N30" s="73">
        <v>1</v>
      </c>
      <c r="O30" s="74">
        <f t="shared" si="0"/>
        <v>0</v>
      </c>
      <c r="P30" s="75">
        <f t="shared" si="1"/>
        <v>0</v>
      </c>
    </row>
    <row r="31" spans="1:16" ht="12" customHeight="1">
      <c r="A31" s="66" t="s">
        <v>39</v>
      </c>
      <c r="B31" s="67" t="s">
        <v>38</v>
      </c>
      <c r="C31" s="68" t="s">
        <v>366</v>
      </c>
      <c r="D31" s="69" t="s">
        <v>3</v>
      </c>
      <c r="E31" s="78" t="s">
        <v>287</v>
      </c>
      <c r="F31" s="71" t="s">
        <v>274</v>
      </c>
      <c r="G31" s="66" t="s">
        <v>1</v>
      </c>
      <c r="H31" s="79" t="s">
        <v>35</v>
      </c>
      <c r="I31" s="89"/>
      <c r="J31" s="92"/>
      <c r="K31" s="91"/>
      <c r="L31" s="91"/>
      <c r="N31" s="73">
        <v>1</v>
      </c>
      <c r="O31" s="74">
        <f t="shared" si="0"/>
        <v>0</v>
      </c>
      <c r="P31" s="75">
        <f t="shared" si="1"/>
        <v>0</v>
      </c>
    </row>
    <row r="32" spans="1:16" ht="12" customHeight="1">
      <c r="A32" s="66" t="s">
        <v>41</v>
      </c>
      <c r="B32" s="67" t="s">
        <v>40</v>
      </c>
      <c r="C32" s="68" t="s">
        <v>369</v>
      </c>
      <c r="D32" s="69" t="s">
        <v>3</v>
      </c>
      <c r="E32" s="78" t="s">
        <v>287</v>
      </c>
      <c r="F32" s="71" t="s">
        <v>274</v>
      </c>
      <c r="G32" s="66" t="s">
        <v>1</v>
      </c>
      <c r="H32" s="79" t="s">
        <v>35</v>
      </c>
      <c r="I32" s="89"/>
      <c r="J32" s="92"/>
      <c r="K32" s="91"/>
      <c r="L32" s="91"/>
      <c r="N32" s="73">
        <v>1</v>
      </c>
      <c r="O32" s="74">
        <f t="shared" si="0"/>
        <v>0</v>
      </c>
      <c r="P32" s="75">
        <f t="shared" si="1"/>
        <v>0</v>
      </c>
    </row>
    <row r="33" spans="1:16" ht="12" customHeight="1">
      <c r="A33" s="66" t="s">
        <v>272</v>
      </c>
      <c r="B33" s="67" t="s">
        <v>271</v>
      </c>
      <c r="C33" s="68" t="s">
        <v>374</v>
      </c>
      <c r="D33" s="69" t="s">
        <v>3</v>
      </c>
      <c r="E33" s="70" t="s">
        <v>296</v>
      </c>
      <c r="F33" s="71" t="s">
        <v>274</v>
      </c>
      <c r="G33" s="66" t="s">
        <v>1</v>
      </c>
      <c r="H33" s="79" t="s">
        <v>10</v>
      </c>
      <c r="I33" s="89"/>
      <c r="J33" s="92"/>
      <c r="K33" s="91"/>
      <c r="L33" s="91"/>
      <c r="N33" s="73">
        <v>1</v>
      </c>
      <c r="O33" s="74">
        <f t="shared" si="0"/>
        <v>0</v>
      </c>
      <c r="P33" s="75">
        <f t="shared" si="1"/>
        <v>0</v>
      </c>
    </row>
    <row r="34" spans="1:16" ht="12" customHeight="1">
      <c r="A34" s="66" t="s">
        <v>43</v>
      </c>
      <c r="B34" s="67" t="s">
        <v>42</v>
      </c>
      <c r="C34" s="68" t="s">
        <v>371</v>
      </c>
      <c r="D34" s="69" t="s">
        <v>3</v>
      </c>
      <c r="E34" s="70" t="s">
        <v>296</v>
      </c>
      <c r="F34" s="71" t="s">
        <v>274</v>
      </c>
      <c r="G34" s="66" t="s">
        <v>1</v>
      </c>
      <c r="H34" s="79" t="s">
        <v>35</v>
      </c>
      <c r="I34" s="89"/>
      <c r="J34" s="92"/>
      <c r="K34" s="91"/>
      <c r="L34" s="91"/>
      <c r="N34" s="73">
        <v>1</v>
      </c>
      <c r="O34" s="74">
        <f t="shared" si="0"/>
        <v>0</v>
      </c>
      <c r="P34" s="75">
        <f t="shared" si="1"/>
        <v>0</v>
      </c>
    </row>
    <row r="35" spans="1:16" ht="12" customHeight="1">
      <c r="A35" s="66" t="s">
        <v>43</v>
      </c>
      <c r="B35" s="67" t="s">
        <v>42</v>
      </c>
      <c r="C35" s="68" t="s">
        <v>372</v>
      </c>
      <c r="D35" s="69" t="s">
        <v>3</v>
      </c>
      <c r="E35" s="70" t="s">
        <v>296</v>
      </c>
      <c r="F35" s="71" t="s">
        <v>274</v>
      </c>
      <c r="G35" s="66" t="s">
        <v>1</v>
      </c>
      <c r="H35" s="79" t="s">
        <v>35</v>
      </c>
      <c r="I35" s="89"/>
      <c r="J35" s="92"/>
      <c r="K35" s="91"/>
      <c r="L35" s="91"/>
      <c r="N35" s="73">
        <v>1</v>
      </c>
      <c r="O35" s="74">
        <f t="shared" si="0"/>
        <v>0</v>
      </c>
      <c r="P35" s="75">
        <f t="shared" si="1"/>
        <v>0</v>
      </c>
    </row>
    <row r="36" spans="1:16" ht="12" customHeight="1">
      <c r="A36" s="66" t="s">
        <v>43</v>
      </c>
      <c r="B36" s="67" t="s">
        <v>42</v>
      </c>
      <c r="C36" s="68" t="s">
        <v>373</v>
      </c>
      <c r="D36" s="69" t="s">
        <v>3</v>
      </c>
      <c r="E36" s="70" t="s">
        <v>296</v>
      </c>
      <c r="F36" s="71" t="s">
        <v>274</v>
      </c>
      <c r="G36" s="66" t="s">
        <v>1</v>
      </c>
      <c r="H36" s="79" t="s">
        <v>35</v>
      </c>
      <c r="I36" s="89"/>
      <c r="J36" s="92"/>
      <c r="K36" s="91"/>
      <c r="L36" s="91"/>
      <c r="N36" s="73">
        <v>1</v>
      </c>
      <c r="O36" s="74">
        <f t="shared" si="0"/>
        <v>0</v>
      </c>
      <c r="P36" s="75">
        <f t="shared" si="1"/>
        <v>0</v>
      </c>
    </row>
    <row r="37" spans="1:16" ht="12" customHeight="1">
      <c r="A37" s="66" t="s">
        <v>45</v>
      </c>
      <c r="B37" s="67" t="s">
        <v>44</v>
      </c>
      <c r="C37" s="68" t="s">
        <v>370</v>
      </c>
      <c r="D37" s="69" t="s">
        <v>3</v>
      </c>
      <c r="E37" s="78" t="s">
        <v>287</v>
      </c>
      <c r="F37" s="71" t="s">
        <v>274</v>
      </c>
      <c r="G37" s="66" t="s">
        <v>1</v>
      </c>
      <c r="H37" s="79" t="s">
        <v>35</v>
      </c>
      <c r="I37" s="89"/>
      <c r="J37" s="92"/>
      <c r="K37" s="91"/>
      <c r="L37" s="91"/>
      <c r="N37" s="73">
        <v>1</v>
      </c>
      <c r="O37" s="74">
        <f t="shared" si="0"/>
        <v>0</v>
      </c>
      <c r="P37" s="75">
        <f t="shared" si="1"/>
        <v>0</v>
      </c>
    </row>
    <row r="38" spans="1:16" ht="12" customHeight="1">
      <c r="A38" s="66" t="s">
        <v>249</v>
      </c>
      <c r="B38" s="67" t="s">
        <v>248</v>
      </c>
      <c r="C38" s="68" t="s">
        <v>302</v>
      </c>
      <c r="D38" s="69" t="s">
        <v>3</v>
      </c>
      <c r="E38" s="70" t="s">
        <v>296</v>
      </c>
      <c r="F38" s="71" t="s">
        <v>61</v>
      </c>
      <c r="G38" s="66" t="s">
        <v>9</v>
      </c>
      <c r="H38" s="70" t="s">
        <v>296</v>
      </c>
      <c r="I38" s="90"/>
      <c r="J38" s="89"/>
      <c r="K38" s="89"/>
      <c r="L38" s="89"/>
      <c r="N38" s="73">
        <v>1</v>
      </c>
      <c r="O38" s="74">
        <f t="shared" ref="O38:O40" si="2">SUM(J38:L38)/3</f>
        <v>0</v>
      </c>
      <c r="P38" s="75">
        <f t="shared" si="1"/>
        <v>0</v>
      </c>
    </row>
    <row r="39" spans="1:16" ht="12" customHeight="1">
      <c r="A39" s="66" t="s">
        <v>251</v>
      </c>
      <c r="B39" s="67" t="s">
        <v>250</v>
      </c>
      <c r="C39" s="68" t="s">
        <v>303</v>
      </c>
      <c r="D39" s="69" t="s">
        <v>3</v>
      </c>
      <c r="E39" s="70" t="s">
        <v>296</v>
      </c>
      <c r="F39" s="71" t="s">
        <v>61</v>
      </c>
      <c r="G39" s="66" t="s">
        <v>9</v>
      </c>
      <c r="H39" s="70" t="s">
        <v>296</v>
      </c>
      <c r="I39" s="90"/>
      <c r="J39" s="89"/>
      <c r="K39" s="89"/>
      <c r="L39" s="89"/>
      <c r="N39" s="73">
        <v>1</v>
      </c>
      <c r="O39" s="74">
        <f t="shared" si="2"/>
        <v>0</v>
      </c>
      <c r="P39" s="75">
        <f t="shared" si="1"/>
        <v>0</v>
      </c>
    </row>
    <row r="40" spans="1:16" ht="12" customHeight="1">
      <c r="A40" s="66" t="s">
        <v>253</v>
      </c>
      <c r="B40" s="67" t="s">
        <v>252</v>
      </c>
      <c r="C40" s="68" t="s">
        <v>304</v>
      </c>
      <c r="D40" s="69" t="s">
        <v>3</v>
      </c>
      <c r="E40" s="70" t="s">
        <v>296</v>
      </c>
      <c r="F40" s="71" t="s">
        <v>61</v>
      </c>
      <c r="G40" s="66" t="s">
        <v>9</v>
      </c>
      <c r="H40" s="70" t="s">
        <v>296</v>
      </c>
      <c r="I40" s="90"/>
      <c r="J40" s="89"/>
      <c r="K40" s="89"/>
      <c r="L40" s="89"/>
      <c r="N40" s="73">
        <v>1</v>
      </c>
      <c r="O40" s="74">
        <f t="shared" si="2"/>
        <v>0</v>
      </c>
      <c r="P40" s="75">
        <f t="shared" si="1"/>
        <v>0</v>
      </c>
    </row>
    <row r="41" spans="1:16" ht="12" customHeight="1">
      <c r="A41" s="66" t="s">
        <v>255</v>
      </c>
      <c r="B41" s="67" t="s">
        <v>254</v>
      </c>
      <c r="C41" s="68" t="s">
        <v>307</v>
      </c>
      <c r="D41" s="69" t="s">
        <v>3</v>
      </c>
      <c r="E41" s="70" t="s">
        <v>296</v>
      </c>
      <c r="F41" s="71" t="s">
        <v>274</v>
      </c>
      <c r="G41" s="66" t="s">
        <v>1</v>
      </c>
      <c r="H41" s="79" t="s">
        <v>166</v>
      </c>
      <c r="I41" s="89"/>
      <c r="J41" s="92"/>
      <c r="K41" s="91"/>
      <c r="L41" s="91"/>
      <c r="N41" s="73">
        <v>1</v>
      </c>
      <c r="O41" s="74">
        <f t="shared" si="0"/>
        <v>0</v>
      </c>
      <c r="P41" s="75">
        <f t="shared" si="1"/>
        <v>0</v>
      </c>
    </row>
    <row r="42" spans="1:16" ht="12" customHeight="1">
      <c r="A42" s="66" t="s">
        <v>255</v>
      </c>
      <c r="B42" s="67" t="s">
        <v>254</v>
      </c>
      <c r="C42" s="68" t="s">
        <v>308</v>
      </c>
      <c r="D42" s="69" t="s">
        <v>3</v>
      </c>
      <c r="E42" s="70" t="s">
        <v>296</v>
      </c>
      <c r="F42" s="71" t="s">
        <v>274</v>
      </c>
      <c r="G42" s="66" t="s">
        <v>1</v>
      </c>
      <c r="H42" s="79" t="s">
        <v>166</v>
      </c>
      <c r="I42" s="89"/>
      <c r="J42" s="92"/>
      <c r="K42" s="91"/>
      <c r="L42" s="91"/>
      <c r="N42" s="73">
        <v>1</v>
      </c>
      <c r="O42" s="74">
        <f t="shared" si="0"/>
        <v>0</v>
      </c>
      <c r="P42" s="75">
        <f t="shared" si="1"/>
        <v>0</v>
      </c>
    </row>
    <row r="43" spans="1:16" ht="12" customHeight="1">
      <c r="A43" s="66" t="s">
        <v>247</v>
      </c>
      <c r="B43" s="67" t="s">
        <v>246</v>
      </c>
      <c r="C43" s="68" t="s">
        <v>305</v>
      </c>
      <c r="D43" s="69" t="s">
        <v>3</v>
      </c>
      <c r="E43" s="70" t="s">
        <v>296</v>
      </c>
      <c r="F43" s="71" t="s">
        <v>274</v>
      </c>
      <c r="G43" s="66" t="s">
        <v>1</v>
      </c>
      <c r="H43" s="79" t="s">
        <v>10</v>
      </c>
      <c r="I43" s="89"/>
      <c r="J43" s="92"/>
      <c r="K43" s="91"/>
      <c r="L43" s="91"/>
      <c r="N43" s="73">
        <v>1</v>
      </c>
      <c r="O43" s="74">
        <f t="shared" si="0"/>
        <v>0</v>
      </c>
      <c r="P43" s="75">
        <f t="shared" si="1"/>
        <v>0</v>
      </c>
    </row>
    <row r="44" spans="1:16" ht="12" customHeight="1">
      <c r="A44" s="66" t="s">
        <v>247</v>
      </c>
      <c r="B44" s="67" t="s">
        <v>246</v>
      </c>
      <c r="C44" s="68" t="s">
        <v>306</v>
      </c>
      <c r="D44" s="69" t="s">
        <v>3</v>
      </c>
      <c r="E44" s="70" t="s">
        <v>296</v>
      </c>
      <c r="F44" s="71" t="s">
        <v>274</v>
      </c>
      <c r="G44" s="66" t="s">
        <v>1</v>
      </c>
      <c r="H44" s="79" t="s">
        <v>10</v>
      </c>
      <c r="I44" s="89"/>
      <c r="J44" s="92"/>
      <c r="K44" s="91"/>
      <c r="L44" s="91"/>
      <c r="N44" s="73">
        <v>1</v>
      </c>
      <c r="O44" s="74">
        <f t="shared" si="0"/>
        <v>0</v>
      </c>
      <c r="P44" s="75">
        <f t="shared" si="1"/>
        <v>0</v>
      </c>
    </row>
    <row r="45" spans="1:16" ht="12" customHeight="1">
      <c r="A45" s="66" t="s">
        <v>257</v>
      </c>
      <c r="B45" s="67" t="s">
        <v>256</v>
      </c>
      <c r="C45" s="68" t="s">
        <v>301</v>
      </c>
      <c r="D45" s="69" t="s">
        <v>3</v>
      </c>
      <c r="E45" s="70" t="s">
        <v>296</v>
      </c>
      <c r="F45" s="71" t="s">
        <v>61</v>
      </c>
      <c r="G45" s="66" t="s">
        <v>9</v>
      </c>
      <c r="H45" s="70" t="s">
        <v>296</v>
      </c>
      <c r="I45" s="90"/>
      <c r="J45" s="89"/>
      <c r="K45" s="89"/>
      <c r="L45" s="89"/>
      <c r="N45" s="73">
        <v>1</v>
      </c>
      <c r="O45" s="74">
        <f>SUM(J45:L45)/3</f>
        <v>0</v>
      </c>
      <c r="P45" s="75">
        <f t="shared" si="1"/>
        <v>0</v>
      </c>
    </row>
    <row r="46" spans="1:16" ht="12" customHeight="1">
      <c r="A46" s="66" t="s">
        <v>235</v>
      </c>
      <c r="B46" s="67" t="s">
        <v>234</v>
      </c>
      <c r="C46" s="68" t="s">
        <v>319</v>
      </c>
      <c r="D46" s="69" t="s">
        <v>3</v>
      </c>
      <c r="E46" s="70" t="s">
        <v>296</v>
      </c>
      <c r="F46" s="71" t="s">
        <v>274</v>
      </c>
      <c r="G46" s="66" t="s">
        <v>1</v>
      </c>
      <c r="H46" s="79" t="s">
        <v>10</v>
      </c>
      <c r="I46" s="90"/>
      <c r="J46" s="92"/>
      <c r="K46" s="91"/>
      <c r="L46" s="91"/>
      <c r="N46" s="73">
        <v>1</v>
      </c>
      <c r="O46" s="74">
        <f t="shared" si="0"/>
        <v>0</v>
      </c>
      <c r="P46" s="75">
        <f t="shared" si="1"/>
        <v>0</v>
      </c>
    </row>
    <row r="47" spans="1:16" ht="12" customHeight="1">
      <c r="A47" s="66" t="s">
        <v>225</v>
      </c>
      <c r="B47" s="67" t="s">
        <v>224</v>
      </c>
      <c r="C47" s="68" t="s">
        <v>309</v>
      </c>
      <c r="D47" s="69" t="s">
        <v>3</v>
      </c>
      <c r="E47" s="70" t="s">
        <v>296</v>
      </c>
      <c r="F47" s="71" t="s">
        <v>61</v>
      </c>
      <c r="G47" s="66" t="s">
        <v>9</v>
      </c>
      <c r="H47" s="70" t="s">
        <v>296</v>
      </c>
      <c r="I47" s="90"/>
      <c r="J47" s="89"/>
      <c r="K47" s="89"/>
      <c r="L47" s="89"/>
      <c r="N47" s="73">
        <v>1</v>
      </c>
      <c r="O47" s="74">
        <f t="shared" ref="O47:O48" si="3">SUM(J47:L47)/3</f>
        <v>0</v>
      </c>
      <c r="P47" s="75">
        <f t="shared" si="1"/>
        <v>0</v>
      </c>
    </row>
    <row r="48" spans="1:16" ht="12" customHeight="1">
      <c r="A48" s="66" t="s">
        <v>225</v>
      </c>
      <c r="B48" s="67" t="s">
        <v>224</v>
      </c>
      <c r="C48" s="68" t="s">
        <v>336</v>
      </c>
      <c r="D48" s="69" t="s">
        <v>3</v>
      </c>
      <c r="E48" s="70" t="s">
        <v>296</v>
      </c>
      <c r="F48" s="71" t="s">
        <v>61</v>
      </c>
      <c r="G48" s="66" t="s">
        <v>9</v>
      </c>
      <c r="H48" s="70" t="s">
        <v>296</v>
      </c>
      <c r="I48" s="90"/>
      <c r="J48" s="89"/>
      <c r="K48" s="89"/>
      <c r="L48" s="89"/>
      <c r="N48" s="73">
        <v>1</v>
      </c>
      <c r="O48" s="74">
        <f t="shared" si="3"/>
        <v>0</v>
      </c>
      <c r="P48" s="75">
        <f t="shared" si="1"/>
        <v>0</v>
      </c>
    </row>
    <row r="49" spans="1:16" ht="12" customHeight="1">
      <c r="A49" s="66" t="s">
        <v>226</v>
      </c>
      <c r="B49" s="67" t="s">
        <v>458</v>
      </c>
      <c r="C49" s="68" t="s">
        <v>334</v>
      </c>
      <c r="D49" s="69" t="s">
        <v>3</v>
      </c>
      <c r="E49" s="70" t="s">
        <v>296</v>
      </c>
      <c r="F49" s="71" t="s">
        <v>274</v>
      </c>
      <c r="G49" s="66" t="s">
        <v>1</v>
      </c>
      <c r="H49" s="79" t="s">
        <v>9</v>
      </c>
      <c r="I49" s="89"/>
      <c r="J49" s="92"/>
      <c r="K49" s="91"/>
      <c r="L49" s="91"/>
      <c r="N49" s="73">
        <v>10</v>
      </c>
      <c r="O49" s="74">
        <f t="shared" si="0"/>
        <v>0</v>
      </c>
      <c r="P49" s="75">
        <f t="shared" si="1"/>
        <v>0</v>
      </c>
    </row>
    <row r="50" spans="1:16" ht="12" customHeight="1">
      <c r="A50" s="66" t="s">
        <v>226</v>
      </c>
      <c r="B50" s="67" t="s">
        <v>458</v>
      </c>
      <c r="C50" s="68" t="s">
        <v>335</v>
      </c>
      <c r="D50" s="69" t="s">
        <v>3</v>
      </c>
      <c r="E50" s="70" t="s">
        <v>296</v>
      </c>
      <c r="F50" s="71" t="s">
        <v>274</v>
      </c>
      <c r="G50" s="66" t="s">
        <v>1</v>
      </c>
      <c r="H50" s="79" t="s">
        <v>9</v>
      </c>
      <c r="I50" s="89"/>
      <c r="J50" s="92"/>
      <c r="K50" s="91"/>
      <c r="L50" s="91"/>
      <c r="N50" s="73">
        <v>42</v>
      </c>
      <c r="O50" s="74">
        <f t="shared" si="0"/>
        <v>0</v>
      </c>
      <c r="P50" s="75">
        <f t="shared" si="1"/>
        <v>0</v>
      </c>
    </row>
    <row r="51" spans="1:16" ht="12" customHeight="1">
      <c r="A51" s="66" t="s">
        <v>228</v>
      </c>
      <c r="B51" s="67" t="s">
        <v>227</v>
      </c>
      <c r="C51" s="68" t="s">
        <v>312</v>
      </c>
      <c r="D51" s="69" t="s">
        <v>3</v>
      </c>
      <c r="E51" s="70" t="s">
        <v>296</v>
      </c>
      <c r="F51" s="71" t="s">
        <v>274</v>
      </c>
      <c r="G51" s="66" t="s">
        <v>1</v>
      </c>
      <c r="H51" s="79" t="s">
        <v>229</v>
      </c>
      <c r="I51" s="90"/>
      <c r="J51" s="89"/>
      <c r="K51" s="89"/>
      <c r="L51" s="89"/>
      <c r="N51" s="73">
        <v>1</v>
      </c>
      <c r="O51" s="74">
        <f>SUM(J51:L51)/3</f>
        <v>0</v>
      </c>
      <c r="P51" s="75">
        <f t="shared" si="1"/>
        <v>0</v>
      </c>
    </row>
    <row r="52" spans="1:16" ht="12" customHeight="1">
      <c r="A52" s="66" t="s">
        <v>237</v>
      </c>
      <c r="B52" s="67" t="s">
        <v>236</v>
      </c>
      <c r="C52" s="68" t="s">
        <v>406</v>
      </c>
      <c r="D52" s="69" t="s">
        <v>3</v>
      </c>
      <c r="E52" s="70" t="s">
        <v>296</v>
      </c>
      <c r="F52" s="71" t="s">
        <v>274</v>
      </c>
      <c r="G52" s="66" t="s">
        <v>1</v>
      </c>
      <c r="H52" s="79" t="s">
        <v>56</v>
      </c>
      <c r="I52" s="89"/>
      <c r="J52" s="92"/>
      <c r="K52" s="91"/>
      <c r="L52" s="91"/>
      <c r="N52" s="73">
        <v>1</v>
      </c>
      <c r="O52" s="74">
        <f t="shared" si="0"/>
        <v>0</v>
      </c>
      <c r="P52" s="75">
        <f t="shared" si="1"/>
        <v>0</v>
      </c>
    </row>
    <row r="53" spans="1:16" ht="12" customHeight="1">
      <c r="A53" s="66" t="s">
        <v>239</v>
      </c>
      <c r="B53" s="67" t="s">
        <v>238</v>
      </c>
      <c r="C53" s="68" t="s">
        <v>317</v>
      </c>
      <c r="D53" s="69" t="s">
        <v>3</v>
      </c>
      <c r="E53" s="70" t="s">
        <v>296</v>
      </c>
      <c r="F53" s="71" t="s">
        <v>274</v>
      </c>
      <c r="G53" s="66" t="s">
        <v>1</v>
      </c>
      <c r="H53" s="79" t="s">
        <v>56</v>
      </c>
      <c r="I53" s="89"/>
      <c r="J53" s="92"/>
      <c r="K53" s="91"/>
      <c r="L53" s="91"/>
      <c r="N53" s="73">
        <v>1</v>
      </c>
      <c r="O53" s="74">
        <f t="shared" si="0"/>
        <v>0</v>
      </c>
      <c r="P53" s="75">
        <f t="shared" si="1"/>
        <v>0</v>
      </c>
    </row>
    <row r="54" spans="1:16" ht="12" customHeight="1">
      <c r="A54" s="66" t="s">
        <v>239</v>
      </c>
      <c r="B54" s="67" t="s">
        <v>332</v>
      </c>
      <c r="C54" s="68" t="s">
        <v>333</v>
      </c>
      <c r="D54" s="69" t="s">
        <v>3</v>
      </c>
      <c r="E54" s="70" t="s">
        <v>296</v>
      </c>
      <c r="F54" s="71" t="s">
        <v>274</v>
      </c>
      <c r="G54" s="66" t="s">
        <v>1</v>
      </c>
      <c r="H54" s="79" t="s">
        <v>56</v>
      </c>
      <c r="I54" s="89"/>
      <c r="J54" s="92"/>
      <c r="K54" s="91"/>
      <c r="L54" s="91"/>
      <c r="N54" s="73">
        <v>1</v>
      </c>
      <c r="O54" s="74">
        <f t="shared" si="0"/>
        <v>0</v>
      </c>
      <c r="P54" s="75">
        <f t="shared" si="1"/>
        <v>0</v>
      </c>
    </row>
    <row r="55" spans="1:16" ht="12" customHeight="1">
      <c r="A55" s="66" t="s">
        <v>241</v>
      </c>
      <c r="B55" s="67" t="s">
        <v>240</v>
      </c>
      <c r="C55" s="68" t="s">
        <v>318</v>
      </c>
      <c r="D55" s="69" t="s">
        <v>3</v>
      </c>
      <c r="E55" s="70" t="s">
        <v>296</v>
      </c>
      <c r="F55" s="71" t="s">
        <v>274</v>
      </c>
      <c r="G55" s="66" t="s">
        <v>1</v>
      </c>
      <c r="H55" s="79" t="s">
        <v>56</v>
      </c>
      <c r="I55" s="89"/>
      <c r="J55" s="92"/>
      <c r="K55" s="91"/>
      <c r="L55" s="91"/>
      <c r="N55" s="73">
        <v>1</v>
      </c>
      <c r="O55" s="74">
        <f t="shared" si="0"/>
        <v>0</v>
      </c>
      <c r="P55" s="75">
        <f t="shared" si="1"/>
        <v>0</v>
      </c>
    </row>
    <row r="56" spans="1:16" ht="12" customHeight="1">
      <c r="A56" s="66" t="s">
        <v>243</v>
      </c>
      <c r="B56" s="67" t="s">
        <v>242</v>
      </c>
      <c r="C56" s="68" t="s">
        <v>316</v>
      </c>
      <c r="D56" s="69" t="s">
        <v>3</v>
      </c>
      <c r="E56" s="70" t="s">
        <v>296</v>
      </c>
      <c r="F56" s="76" t="s">
        <v>295</v>
      </c>
      <c r="G56" s="66" t="s">
        <v>1</v>
      </c>
      <c r="H56" s="79" t="s">
        <v>56</v>
      </c>
      <c r="I56" s="89"/>
      <c r="J56" s="92"/>
      <c r="K56" s="91"/>
      <c r="L56" s="91"/>
      <c r="N56" s="73">
        <v>6</v>
      </c>
      <c r="O56" s="74">
        <f t="shared" si="0"/>
        <v>0</v>
      </c>
      <c r="P56" s="75">
        <f t="shared" si="1"/>
        <v>0</v>
      </c>
    </row>
    <row r="57" spans="1:16" ht="12" customHeight="1">
      <c r="A57" s="66" t="s">
        <v>231</v>
      </c>
      <c r="B57" s="67" t="s">
        <v>230</v>
      </c>
      <c r="C57" s="68" t="s">
        <v>310</v>
      </c>
      <c r="D57" s="69" t="s">
        <v>3</v>
      </c>
      <c r="E57" s="70" t="s">
        <v>296</v>
      </c>
      <c r="F57" s="71" t="s">
        <v>61</v>
      </c>
      <c r="G57" s="66" t="s">
        <v>9</v>
      </c>
      <c r="H57" s="70" t="s">
        <v>296</v>
      </c>
      <c r="I57" s="90"/>
      <c r="J57" s="89"/>
      <c r="K57" s="89"/>
      <c r="L57" s="89"/>
      <c r="N57" s="73">
        <v>1</v>
      </c>
      <c r="O57" s="74">
        <f>SUM(J57:L57)/3</f>
        <v>0</v>
      </c>
      <c r="P57" s="75">
        <f t="shared" si="1"/>
        <v>0</v>
      </c>
    </row>
    <row r="58" spans="1:16" ht="12" customHeight="1">
      <c r="A58" s="66" t="s">
        <v>245</v>
      </c>
      <c r="B58" s="67" t="s">
        <v>244</v>
      </c>
      <c r="C58" s="68" t="s">
        <v>313</v>
      </c>
      <c r="D58" s="69" t="s">
        <v>3</v>
      </c>
      <c r="E58" s="70" t="s">
        <v>296</v>
      </c>
      <c r="F58" s="71" t="s">
        <v>274</v>
      </c>
      <c r="G58" s="66" t="s">
        <v>1</v>
      </c>
      <c r="H58" s="70" t="s">
        <v>296</v>
      </c>
      <c r="I58" s="89"/>
      <c r="J58" s="92"/>
      <c r="K58" s="91"/>
      <c r="L58" s="91"/>
      <c r="N58" s="73">
        <v>1</v>
      </c>
      <c r="O58" s="74">
        <f t="shared" si="0"/>
        <v>0</v>
      </c>
      <c r="P58" s="75">
        <f t="shared" si="1"/>
        <v>0</v>
      </c>
    </row>
    <row r="59" spans="1:16" ht="12" customHeight="1">
      <c r="A59" s="66" t="s">
        <v>245</v>
      </c>
      <c r="B59" s="67" t="s">
        <v>244</v>
      </c>
      <c r="C59" s="68" t="s">
        <v>314</v>
      </c>
      <c r="D59" s="69" t="s">
        <v>3</v>
      </c>
      <c r="E59" s="70" t="s">
        <v>296</v>
      </c>
      <c r="F59" s="71" t="s">
        <v>274</v>
      </c>
      <c r="G59" s="66" t="s">
        <v>1</v>
      </c>
      <c r="H59" s="70" t="s">
        <v>296</v>
      </c>
      <c r="I59" s="89"/>
      <c r="J59" s="92"/>
      <c r="K59" s="91"/>
      <c r="L59" s="91"/>
      <c r="N59" s="73">
        <v>1</v>
      </c>
      <c r="O59" s="74">
        <f t="shared" si="0"/>
        <v>0</v>
      </c>
      <c r="P59" s="75">
        <f t="shared" si="1"/>
        <v>0</v>
      </c>
    </row>
    <row r="60" spans="1:16" ht="12" customHeight="1">
      <c r="A60" s="66" t="s">
        <v>245</v>
      </c>
      <c r="B60" s="67" t="s">
        <v>244</v>
      </c>
      <c r="C60" s="68" t="s">
        <v>315</v>
      </c>
      <c r="D60" s="69" t="s">
        <v>3</v>
      </c>
      <c r="E60" s="70" t="s">
        <v>296</v>
      </c>
      <c r="F60" s="71" t="s">
        <v>274</v>
      </c>
      <c r="G60" s="66" t="s">
        <v>1</v>
      </c>
      <c r="H60" s="70" t="s">
        <v>296</v>
      </c>
      <c r="I60" s="89"/>
      <c r="J60" s="92"/>
      <c r="K60" s="91"/>
      <c r="L60" s="91"/>
      <c r="N60" s="73">
        <v>2</v>
      </c>
      <c r="O60" s="74">
        <f t="shared" si="0"/>
        <v>0</v>
      </c>
      <c r="P60" s="75">
        <f t="shared" si="1"/>
        <v>0</v>
      </c>
    </row>
    <row r="61" spans="1:16" ht="12" customHeight="1">
      <c r="A61" s="66" t="s">
        <v>233</v>
      </c>
      <c r="B61" s="67" t="s">
        <v>232</v>
      </c>
      <c r="C61" s="68" t="s">
        <v>311</v>
      </c>
      <c r="D61" s="69" t="s">
        <v>3</v>
      </c>
      <c r="E61" s="70" t="s">
        <v>296</v>
      </c>
      <c r="F61" s="71" t="s">
        <v>61</v>
      </c>
      <c r="G61" s="66" t="s">
        <v>9</v>
      </c>
      <c r="H61" s="70" t="s">
        <v>296</v>
      </c>
      <c r="I61" s="90"/>
      <c r="J61" s="89"/>
      <c r="K61" s="89"/>
      <c r="L61" s="89"/>
      <c r="N61" s="73">
        <v>1</v>
      </c>
      <c r="O61" s="74">
        <f t="shared" ref="O61:O62" si="4">SUM(J61:L61)/3</f>
        <v>0</v>
      </c>
      <c r="P61" s="75">
        <f t="shared" si="1"/>
        <v>0</v>
      </c>
    </row>
    <row r="62" spans="1:16" ht="12" customHeight="1">
      <c r="A62" s="66" t="s">
        <v>163</v>
      </c>
      <c r="B62" s="67" t="s">
        <v>162</v>
      </c>
      <c r="C62" s="68" t="s">
        <v>344</v>
      </c>
      <c r="D62" s="69" t="s">
        <v>3</v>
      </c>
      <c r="E62" s="70" t="s">
        <v>296</v>
      </c>
      <c r="F62" s="71" t="s">
        <v>61</v>
      </c>
      <c r="G62" s="66" t="s">
        <v>9</v>
      </c>
      <c r="H62" s="70" t="s">
        <v>296</v>
      </c>
      <c r="I62" s="90"/>
      <c r="J62" s="89"/>
      <c r="K62" s="89"/>
      <c r="L62" s="89"/>
      <c r="N62" s="73">
        <v>2</v>
      </c>
      <c r="O62" s="74">
        <f t="shared" si="4"/>
        <v>0</v>
      </c>
      <c r="P62" s="75">
        <f t="shared" si="1"/>
        <v>0</v>
      </c>
    </row>
    <row r="63" spans="1:16" ht="12" customHeight="1">
      <c r="A63" s="66" t="s">
        <v>217</v>
      </c>
      <c r="B63" s="67" t="s">
        <v>216</v>
      </c>
      <c r="C63" s="68" t="s">
        <v>351</v>
      </c>
      <c r="D63" s="69" t="s">
        <v>3</v>
      </c>
      <c r="E63" s="70" t="s">
        <v>296</v>
      </c>
      <c r="F63" s="71" t="s">
        <v>274</v>
      </c>
      <c r="G63" s="66" t="s">
        <v>1</v>
      </c>
      <c r="H63" s="79" t="s">
        <v>166</v>
      </c>
      <c r="I63" s="89"/>
      <c r="J63" s="92"/>
      <c r="K63" s="91"/>
      <c r="L63" s="91"/>
      <c r="N63" s="73">
        <v>1</v>
      </c>
      <c r="O63" s="74">
        <f t="shared" si="0"/>
        <v>0</v>
      </c>
      <c r="P63" s="75">
        <f t="shared" si="1"/>
        <v>0</v>
      </c>
    </row>
    <row r="64" spans="1:16" ht="12" customHeight="1">
      <c r="A64" s="66" t="s">
        <v>219</v>
      </c>
      <c r="B64" s="67" t="s">
        <v>218</v>
      </c>
      <c r="C64" s="68" t="s">
        <v>353</v>
      </c>
      <c r="D64" s="69" t="s">
        <v>3</v>
      </c>
      <c r="E64" s="70" t="s">
        <v>296</v>
      </c>
      <c r="F64" s="71" t="s">
        <v>274</v>
      </c>
      <c r="G64" s="66" t="s">
        <v>1</v>
      </c>
      <c r="H64" s="70" t="s">
        <v>296</v>
      </c>
      <c r="I64" s="89"/>
      <c r="J64" s="92"/>
      <c r="K64" s="91"/>
      <c r="L64" s="91"/>
      <c r="N64" s="73">
        <v>1</v>
      </c>
      <c r="O64" s="74">
        <f t="shared" ref="O64:O126" si="5">I64</f>
        <v>0</v>
      </c>
      <c r="P64" s="75">
        <f t="shared" ref="P64:P127" si="6">N64*O64</f>
        <v>0</v>
      </c>
    </row>
    <row r="65" spans="1:16" ht="12" customHeight="1">
      <c r="A65" s="66" t="s">
        <v>221</v>
      </c>
      <c r="B65" s="67" t="s">
        <v>220</v>
      </c>
      <c r="C65" s="68" t="s">
        <v>349</v>
      </c>
      <c r="D65" s="69" t="s">
        <v>3</v>
      </c>
      <c r="E65" s="70" t="s">
        <v>296</v>
      </c>
      <c r="F65" s="71" t="s">
        <v>274</v>
      </c>
      <c r="G65" s="66" t="s">
        <v>9</v>
      </c>
      <c r="H65" s="70" t="s">
        <v>296</v>
      </c>
      <c r="I65" s="90"/>
      <c r="J65" s="89"/>
      <c r="K65" s="89"/>
      <c r="L65" s="89"/>
      <c r="N65" s="73">
        <v>1</v>
      </c>
      <c r="O65" s="74">
        <f>SUM(J65:L65)/3</f>
        <v>0</v>
      </c>
      <c r="P65" s="75">
        <f t="shared" si="6"/>
        <v>0</v>
      </c>
    </row>
    <row r="66" spans="1:16" ht="12" customHeight="1">
      <c r="A66" s="66" t="s">
        <v>165</v>
      </c>
      <c r="B66" s="67" t="s">
        <v>164</v>
      </c>
      <c r="C66" s="68" t="s">
        <v>352</v>
      </c>
      <c r="D66" s="69" t="s">
        <v>3</v>
      </c>
      <c r="E66" s="70" t="s">
        <v>296</v>
      </c>
      <c r="F66" s="71" t="s">
        <v>274</v>
      </c>
      <c r="G66" s="66" t="s">
        <v>1</v>
      </c>
      <c r="H66" s="79" t="s">
        <v>166</v>
      </c>
      <c r="I66" s="89"/>
      <c r="J66" s="92"/>
      <c r="K66" s="91"/>
      <c r="L66" s="91"/>
      <c r="N66" s="73">
        <v>1</v>
      </c>
      <c r="O66" s="74">
        <f t="shared" si="5"/>
        <v>0</v>
      </c>
      <c r="P66" s="75">
        <f t="shared" si="6"/>
        <v>0</v>
      </c>
    </row>
    <row r="67" spans="1:16" ht="12" customHeight="1">
      <c r="A67" s="66" t="s">
        <v>168</v>
      </c>
      <c r="B67" s="67" t="s">
        <v>167</v>
      </c>
      <c r="C67" s="68" t="s">
        <v>350</v>
      </c>
      <c r="D67" s="69" t="s">
        <v>3</v>
      </c>
      <c r="E67" s="70" t="s">
        <v>296</v>
      </c>
      <c r="F67" s="71" t="s">
        <v>274</v>
      </c>
      <c r="G67" s="66" t="s">
        <v>9</v>
      </c>
      <c r="H67" s="70" t="s">
        <v>296</v>
      </c>
      <c r="I67" s="90"/>
      <c r="J67" s="89"/>
      <c r="K67" s="89"/>
      <c r="L67" s="89"/>
      <c r="N67" s="73">
        <v>1</v>
      </c>
      <c r="O67" s="74">
        <f t="shared" ref="O67:O70" si="7">SUM(J67:L67)/3</f>
        <v>0</v>
      </c>
      <c r="P67" s="75">
        <f t="shared" si="6"/>
        <v>0</v>
      </c>
    </row>
    <row r="68" spans="1:16" ht="12" customHeight="1">
      <c r="A68" s="66" t="s">
        <v>12</v>
      </c>
      <c r="B68" s="67" t="s">
        <v>11</v>
      </c>
      <c r="C68" s="68" t="s">
        <v>345</v>
      </c>
      <c r="D68" s="69" t="s">
        <v>3</v>
      </c>
      <c r="E68" s="70" t="s">
        <v>296</v>
      </c>
      <c r="F68" s="71" t="s">
        <v>274</v>
      </c>
      <c r="G68" s="66" t="s">
        <v>9</v>
      </c>
      <c r="H68" s="70" t="s">
        <v>296</v>
      </c>
      <c r="I68" s="90"/>
      <c r="J68" s="89"/>
      <c r="K68" s="89"/>
      <c r="L68" s="89"/>
      <c r="N68" s="73">
        <v>1</v>
      </c>
      <c r="O68" s="74">
        <f t="shared" si="7"/>
        <v>0</v>
      </c>
      <c r="P68" s="75">
        <f t="shared" si="6"/>
        <v>0</v>
      </c>
    </row>
    <row r="69" spans="1:16" ht="12" customHeight="1">
      <c r="A69" s="66" t="s">
        <v>8</v>
      </c>
      <c r="B69" s="67" t="s">
        <v>7</v>
      </c>
      <c r="C69" s="68" t="s">
        <v>346</v>
      </c>
      <c r="D69" s="69" t="s">
        <v>3</v>
      </c>
      <c r="E69" s="70" t="s">
        <v>296</v>
      </c>
      <c r="F69" s="71" t="s">
        <v>274</v>
      </c>
      <c r="G69" s="66" t="s">
        <v>9</v>
      </c>
      <c r="H69" s="70" t="s">
        <v>296</v>
      </c>
      <c r="I69" s="90"/>
      <c r="J69" s="89"/>
      <c r="K69" s="89"/>
      <c r="L69" s="89"/>
      <c r="N69" s="73">
        <v>1</v>
      </c>
      <c r="O69" s="74">
        <f t="shared" si="7"/>
        <v>0</v>
      </c>
      <c r="P69" s="75">
        <f t="shared" si="6"/>
        <v>0</v>
      </c>
    </row>
    <row r="70" spans="1:16" ht="12" customHeight="1">
      <c r="A70" s="66" t="s">
        <v>170</v>
      </c>
      <c r="B70" s="67" t="s">
        <v>169</v>
      </c>
      <c r="C70" s="68" t="s">
        <v>347</v>
      </c>
      <c r="D70" s="69" t="s">
        <v>3</v>
      </c>
      <c r="E70" s="70" t="s">
        <v>296</v>
      </c>
      <c r="F70" s="71" t="s">
        <v>274</v>
      </c>
      <c r="G70" s="66" t="s">
        <v>9</v>
      </c>
      <c r="H70" s="70" t="s">
        <v>296</v>
      </c>
      <c r="I70" s="90"/>
      <c r="J70" s="89"/>
      <c r="K70" s="89"/>
      <c r="L70" s="89"/>
      <c r="N70" s="73">
        <v>1</v>
      </c>
      <c r="O70" s="74">
        <f t="shared" si="7"/>
        <v>0</v>
      </c>
      <c r="P70" s="75">
        <f t="shared" si="6"/>
        <v>0</v>
      </c>
    </row>
    <row r="71" spans="1:16" ht="12" customHeight="1">
      <c r="A71" s="66" t="s">
        <v>67</v>
      </c>
      <c r="B71" s="67" t="s">
        <v>66</v>
      </c>
      <c r="C71" s="68" t="s">
        <v>402</v>
      </c>
      <c r="D71" s="69" t="s">
        <v>3</v>
      </c>
      <c r="E71" s="78" t="s">
        <v>287</v>
      </c>
      <c r="F71" s="71" t="s">
        <v>274</v>
      </c>
      <c r="G71" s="66" t="s">
        <v>1</v>
      </c>
      <c r="H71" s="79" t="s">
        <v>35</v>
      </c>
      <c r="I71" s="89"/>
      <c r="J71" s="92"/>
      <c r="K71" s="91"/>
      <c r="L71" s="91"/>
      <c r="N71" s="73">
        <v>6</v>
      </c>
      <c r="O71" s="74">
        <f t="shared" si="5"/>
        <v>0</v>
      </c>
      <c r="P71" s="75">
        <f t="shared" si="6"/>
        <v>0</v>
      </c>
    </row>
    <row r="72" spans="1:16" ht="12" customHeight="1">
      <c r="A72" s="66" t="s">
        <v>69</v>
      </c>
      <c r="B72" s="67" t="s">
        <v>68</v>
      </c>
      <c r="C72" s="68" t="s">
        <v>397</v>
      </c>
      <c r="D72" s="69" t="s">
        <v>3</v>
      </c>
      <c r="E72" s="78" t="s">
        <v>287</v>
      </c>
      <c r="F72" s="71" t="s">
        <v>274</v>
      </c>
      <c r="G72" s="66" t="s">
        <v>1</v>
      </c>
      <c r="H72" s="79" t="s">
        <v>35</v>
      </c>
      <c r="I72" s="89"/>
      <c r="J72" s="92"/>
      <c r="K72" s="91"/>
      <c r="L72" s="91"/>
      <c r="N72" s="73">
        <v>1</v>
      </c>
      <c r="O72" s="74">
        <f t="shared" si="5"/>
        <v>0</v>
      </c>
      <c r="P72" s="75">
        <f t="shared" si="6"/>
        <v>0</v>
      </c>
    </row>
    <row r="73" spans="1:16" ht="12" customHeight="1">
      <c r="A73" s="66" t="s">
        <v>69</v>
      </c>
      <c r="B73" s="67" t="s">
        <v>68</v>
      </c>
      <c r="C73" s="68" t="s">
        <v>400</v>
      </c>
      <c r="D73" s="69" t="s">
        <v>3</v>
      </c>
      <c r="E73" s="78" t="s">
        <v>287</v>
      </c>
      <c r="F73" s="71" t="s">
        <v>274</v>
      </c>
      <c r="G73" s="66" t="s">
        <v>1</v>
      </c>
      <c r="H73" s="79" t="s">
        <v>35</v>
      </c>
      <c r="I73" s="89"/>
      <c r="J73" s="92"/>
      <c r="K73" s="91"/>
      <c r="L73" s="91"/>
      <c r="N73" s="73">
        <v>1</v>
      </c>
      <c r="O73" s="74">
        <f t="shared" si="5"/>
        <v>0</v>
      </c>
      <c r="P73" s="75">
        <f t="shared" si="6"/>
        <v>0</v>
      </c>
    </row>
    <row r="74" spans="1:16" ht="12" customHeight="1">
      <c r="A74" s="66" t="s">
        <v>69</v>
      </c>
      <c r="B74" s="67" t="s">
        <v>68</v>
      </c>
      <c r="C74" s="68" t="s">
        <v>398</v>
      </c>
      <c r="D74" s="69" t="s">
        <v>3</v>
      </c>
      <c r="E74" s="78" t="s">
        <v>287</v>
      </c>
      <c r="F74" s="71" t="s">
        <v>274</v>
      </c>
      <c r="G74" s="66" t="s">
        <v>1</v>
      </c>
      <c r="H74" s="79" t="s">
        <v>35</v>
      </c>
      <c r="I74" s="89"/>
      <c r="J74" s="92"/>
      <c r="K74" s="91"/>
      <c r="L74" s="91"/>
      <c r="N74" s="73">
        <v>1</v>
      </c>
      <c r="O74" s="74">
        <f t="shared" si="5"/>
        <v>0</v>
      </c>
      <c r="P74" s="75">
        <f t="shared" si="6"/>
        <v>0</v>
      </c>
    </row>
    <row r="75" spans="1:16" ht="12" customHeight="1">
      <c r="A75" s="66" t="s">
        <v>71</v>
      </c>
      <c r="B75" s="67" t="s">
        <v>70</v>
      </c>
      <c r="C75" s="68" t="s">
        <v>399</v>
      </c>
      <c r="D75" s="69" t="s">
        <v>3</v>
      </c>
      <c r="E75" s="78" t="s">
        <v>287</v>
      </c>
      <c r="F75" s="71" t="s">
        <v>274</v>
      </c>
      <c r="G75" s="66" t="s">
        <v>1</v>
      </c>
      <c r="H75" s="79" t="s">
        <v>35</v>
      </c>
      <c r="I75" s="89"/>
      <c r="J75" s="92"/>
      <c r="K75" s="91"/>
      <c r="L75" s="91"/>
      <c r="N75" s="73">
        <v>1</v>
      </c>
      <c r="O75" s="74">
        <f t="shared" si="5"/>
        <v>0</v>
      </c>
      <c r="P75" s="75">
        <f t="shared" si="6"/>
        <v>0</v>
      </c>
    </row>
    <row r="76" spans="1:16" ht="12" customHeight="1">
      <c r="A76" s="66" t="s">
        <v>73</v>
      </c>
      <c r="B76" s="67" t="s">
        <v>72</v>
      </c>
      <c r="C76" s="68" t="s">
        <v>401</v>
      </c>
      <c r="D76" s="69" t="s">
        <v>3</v>
      </c>
      <c r="E76" s="78" t="s">
        <v>287</v>
      </c>
      <c r="F76" s="71" t="s">
        <v>274</v>
      </c>
      <c r="G76" s="66" t="s">
        <v>1</v>
      </c>
      <c r="H76" s="79" t="s">
        <v>35</v>
      </c>
      <c r="I76" s="89"/>
      <c r="J76" s="92"/>
      <c r="K76" s="91"/>
      <c r="L76" s="91"/>
      <c r="N76" s="73">
        <v>1</v>
      </c>
      <c r="O76" s="74">
        <f t="shared" si="5"/>
        <v>0</v>
      </c>
      <c r="P76" s="75">
        <f t="shared" si="6"/>
        <v>0</v>
      </c>
    </row>
    <row r="77" spans="1:16" ht="12" customHeight="1">
      <c r="A77" s="66" t="s">
        <v>85</v>
      </c>
      <c r="B77" s="67" t="s">
        <v>84</v>
      </c>
      <c r="C77" s="80" t="s">
        <v>453</v>
      </c>
      <c r="D77" s="69" t="s">
        <v>3</v>
      </c>
      <c r="E77" s="78" t="s">
        <v>287</v>
      </c>
      <c r="F77" s="71" t="s">
        <v>274</v>
      </c>
      <c r="G77" s="66" t="s">
        <v>1</v>
      </c>
      <c r="H77" s="70" t="s">
        <v>296</v>
      </c>
      <c r="I77" s="89"/>
      <c r="J77" s="92"/>
      <c r="K77" s="91"/>
      <c r="L77" s="91"/>
      <c r="N77" s="73">
        <v>1</v>
      </c>
      <c r="O77" s="74">
        <f t="shared" si="5"/>
        <v>0</v>
      </c>
      <c r="P77" s="75">
        <f t="shared" si="6"/>
        <v>0</v>
      </c>
    </row>
    <row r="78" spans="1:16" ht="12" customHeight="1">
      <c r="A78" s="66" t="s">
        <v>75</v>
      </c>
      <c r="B78" s="67" t="s">
        <v>74</v>
      </c>
      <c r="C78" s="68" t="s">
        <v>396</v>
      </c>
      <c r="D78" s="69" t="s">
        <v>3</v>
      </c>
      <c r="E78" s="70" t="s">
        <v>296</v>
      </c>
      <c r="F78" s="71" t="s">
        <v>61</v>
      </c>
      <c r="G78" s="66" t="s">
        <v>1</v>
      </c>
      <c r="H78" s="79" t="s">
        <v>48</v>
      </c>
      <c r="I78" s="90"/>
      <c r="J78" s="89"/>
      <c r="K78" s="89"/>
      <c r="L78" s="89"/>
      <c r="N78" s="73">
        <v>2</v>
      </c>
      <c r="O78" s="74">
        <f>SUM(J78:L78)/3</f>
        <v>0</v>
      </c>
      <c r="P78" s="75">
        <f t="shared" si="6"/>
        <v>0</v>
      </c>
    </row>
    <row r="79" spans="1:16" ht="12" customHeight="1">
      <c r="A79" s="66" t="s">
        <v>77</v>
      </c>
      <c r="B79" s="67" t="s">
        <v>76</v>
      </c>
      <c r="C79" s="68" t="s">
        <v>407</v>
      </c>
      <c r="D79" s="69" t="s">
        <v>3</v>
      </c>
      <c r="E79" s="70" t="s">
        <v>296</v>
      </c>
      <c r="F79" s="71" t="s">
        <v>61</v>
      </c>
      <c r="G79" s="66" t="s">
        <v>1</v>
      </c>
      <c r="H79" s="79" t="s">
        <v>51</v>
      </c>
      <c r="I79" s="94"/>
      <c r="J79" s="92"/>
      <c r="K79" s="91"/>
      <c r="L79" s="91"/>
      <c r="N79" s="73">
        <v>2</v>
      </c>
      <c r="O79" s="74">
        <f t="shared" si="5"/>
        <v>0</v>
      </c>
      <c r="P79" s="75">
        <f t="shared" si="6"/>
        <v>0</v>
      </c>
    </row>
    <row r="80" spans="1:16" ht="12" customHeight="1">
      <c r="A80" s="66" t="s">
        <v>79</v>
      </c>
      <c r="B80" s="67" t="s">
        <v>78</v>
      </c>
      <c r="C80" s="68" t="s">
        <v>395</v>
      </c>
      <c r="D80" s="69" t="s">
        <v>3</v>
      </c>
      <c r="E80" s="70" t="s">
        <v>296</v>
      </c>
      <c r="F80" s="71" t="s">
        <v>61</v>
      </c>
      <c r="G80" s="66" t="s">
        <v>9</v>
      </c>
      <c r="H80" s="70" t="s">
        <v>296</v>
      </c>
      <c r="I80" s="90"/>
      <c r="J80" s="94"/>
      <c r="K80" s="94"/>
      <c r="L80" s="94"/>
      <c r="N80" s="73">
        <v>2</v>
      </c>
      <c r="O80" s="74">
        <f t="shared" ref="O80:O82" si="8">SUM(J80:L80)/3</f>
        <v>0</v>
      </c>
      <c r="P80" s="75">
        <f t="shared" si="6"/>
        <v>0</v>
      </c>
    </row>
    <row r="81" spans="1:16" ht="12" customHeight="1">
      <c r="A81" s="66" t="s">
        <v>81</v>
      </c>
      <c r="B81" s="67" t="s">
        <v>80</v>
      </c>
      <c r="C81" s="68" t="s">
        <v>405</v>
      </c>
      <c r="D81" s="69" t="s">
        <v>3</v>
      </c>
      <c r="E81" s="70" t="s">
        <v>296</v>
      </c>
      <c r="F81" s="71" t="s">
        <v>61</v>
      </c>
      <c r="G81" s="66" t="s">
        <v>1</v>
      </c>
      <c r="H81" s="79" t="s">
        <v>56</v>
      </c>
      <c r="I81" s="90"/>
      <c r="J81" s="94"/>
      <c r="K81" s="94"/>
      <c r="L81" s="94"/>
      <c r="N81" s="73">
        <v>1</v>
      </c>
      <c r="O81" s="74">
        <f t="shared" si="8"/>
        <v>0</v>
      </c>
      <c r="P81" s="75">
        <f t="shared" si="6"/>
        <v>0</v>
      </c>
    </row>
    <row r="82" spans="1:16" ht="12" customHeight="1">
      <c r="A82" s="66" t="s">
        <v>47</v>
      </c>
      <c r="B82" s="67" t="s">
        <v>46</v>
      </c>
      <c r="C82" s="68" t="s">
        <v>355</v>
      </c>
      <c r="D82" s="69" t="s">
        <v>3</v>
      </c>
      <c r="E82" s="70" t="s">
        <v>296</v>
      </c>
      <c r="F82" s="71" t="s">
        <v>61</v>
      </c>
      <c r="G82" s="66" t="s">
        <v>1</v>
      </c>
      <c r="H82" s="79" t="s">
        <v>48</v>
      </c>
      <c r="I82" s="90"/>
      <c r="J82" s="94"/>
      <c r="K82" s="94"/>
      <c r="L82" s="94"/>
      <c r="N82" s="73">
        <v>3</v>
      </c>
      <c r="O82" s="74">
        <f t="shared" si="8"/>
        <v>0</v>
      </c>
      <c r="P82" s="75">
        <f t="shared" si="6"/>
        <v>0</v>
      </c>
    </row>
    <row r="83" spans="1:16" ht="12" customHeight="1">
      <c r="A83" s="66" t="s">
        <v>50</v>
      </c>
      <c r="B83" s="67" t="s">
        <v>49</v>
      </c>
      <c r="C83" s="68" t="s">
        <v>376</v>
      </c>
      <c r="D83" s="69" t="s">
        <v>3</v>
      </c>
      <c r="E83" s="70" t="s">
        <v>296</v>
      </c>
      <c r="F83" s="71" t="s">
        <v>61</v>
      </c>
      <c r="G83" s="66" t="s">
        <v>1</v>
      </c>
      <c r="H83" s="79" t="s">
        <v>51</v>
      </c>
      <c r="I83" s="89"/>
      <c r="J83" s="92"/>
      <c r="K83" s="91"/>
      <c r="L83" s="91"/>
      <c r="N83" s="73">
        <v>2</v>
      </c>
      <c r="O83" s="74">
        <f t="shared" si="5"/>
        <v>0</v>
      </c>
      <c r="P83" s="75">
        <f t="shared" si="6"/>
        <v>0</v>
      </c>
    </row>
    <row r="84" spans="1:16" ht="12" customHeight="1">
      <c r="A84" s="66" t="s">
        <v>53</v>
      </c>
      <c r="B84" s="67" t="s">
        <v>52</v>
      </c>
      <c r="C84" s="68" t="s">
        <v>354</v>
      </c>
      <c r="D84" s="69" t="s">
        <v>3</v>
      </c>
      <c r="E84" s="70" t="s">
        <v>296</v>
      </c>
      <c r="F84" s="71" t="s">
        <v>61</v>
      </c>
      <c r="G84" s="66" t="s">
        <v>9</v>
      </c>
      <c r="H84" s="70" t="s">
        <v>296</v>
      </c>
      <c r="I84" s="90"/>
      <c r="J84" s="89"/>
      <c r="K84" s="89"/>
      <c r="L84" s="89"/>
      <c r="N84" s="73">
        <v>2</v>
      </c>
      <c r="O84" s="74">
        <f>SUM(J84:L84)/3</f>
        <v>0</v>
      </c>
      <c r="P84" s="75">
        <f t="shared" si="6"/>
        <v>0</v>
      </c>
    </row>
    <row r="85" spans="1:16" ht="12" customHeight="1">
      <c r="A85" s="66" t="s">
        <v>63</v>
      </c>
      <c r="B85" s="67" t="s">
        <v>62</v>
      </c>
      <c r="C85" s="68" t="s">
        <v>357</v>
      </c>
      <c r="D85" s="69" t="s">
        <v>3</v>
      </c>
      <c r="E85" s="70" t="s">
        <v>296</v>
      </c>
      <c r="F85" s="71" t="s">
        <v>274</v>
      </c>
      <c r="G85" s="66" t="s">
        <v>1</v>
      </c>
      <c r="H85" s="79" t="s">
        <v>35</v>
      </c>
      <c r="I85" s="89"/>
      <c r="J85" s="92"/>
      <c r="K85" s="91"/>
      <c r="L85" s="91"/>
      <c r="N85" s="73">
        <v>1</v>
      </c>
      <c r="O85" s="74">
        <f t="shared" si="5"/>
        <v>0</v>
      </c>
      <c r="P85" s="75">
        <f t="shared" si="6"/>
        <v>0</v>
      </c>
    </row>
    <row r="86" spans="1:16" ht="12" customHeight="1">
      <c r="A86" s="66" t="s">
        <v>55</v>
      </c>
      <c r="B86" s="67" t="s">
        <v>54</v>
      </c>
      <c r="C86" s="68" t="s">
        <v>375</v>
      </c>
      <c r="D86" s="69" t="s">
        <v>3</v>
      </c>
      <c r="E86" s="70" t="s">
        <v>296</v>
      </c>
      <c r="F86" s="71" t="s">
        <v>61</v>
      </c>
      <c r="G86" s="66" t="s">
        <v>1</v>
      </c>
      <c r="H86" s="79" t="s">
        <v>56</v>
      </c>
      <c r="I86" s="90"/>
      <c r="J86" s="89"/>
      <c r="K86" s="89"/>
      <c r="L86" s="89"/>
      <c r="N86" s="73">
        <v>1</v>
      </c>
      <c r="O86" s="74">
        <f t="shared" ref="O86:O87" si="9">SUM(J86:L86)/3</f>
        <v>0</v>
      </c>
      <c r="P86" s="75">
        <f t="shared" si="6"/>
        <v>0</v>
      </c>
    </row>
    <row r="87" spans="1:16" ht="12" customHeight="1">
      <c r="A87" s="66" t="s">
        <v>65</v>
      </c>
      <c r="B87" s="67" t="s">
        <v>64</v>
      </c>
      <c r="C87" s="68" t="s">
        <v>356</v>
      </c>
      <c r="D87" s="69" t="s">
        <v>3</v>
      </c>
      <c r="E87" s="70" t="s">
        <v>296</v>
      </c>
      <c r="F87" s="71" t="s">
        <v>61</v>
      </c>
      <c r="G87" s="66" t="s">
        <v>9</v>
      </c>
      <c r="H87" s="70" t="s">
        <v>296</v>
      </c>
      <c r="I87" s="90"/>
      <c r="J87" s="89"/>
      <c r="K87" s="89"/>
      <c r="L87" s="89"/>
      <c r="N87" s="73">
        <v>2</v>
      </c>
      <c r="O87" s="74">
        <f t="shared" si="9"/>
        <v>0</v>
      </c>
      <c r="P87" s="75">
        <f t="shared" si="6"/>
        <v>0</v>
      </c>
    </row>
    <row r="88" spans="1:16" ht="12" customHeight="1">
      <c r="A88" s="66" t="s">
        <v>58</v>
      </c>
      <c r="B88" s="67" t="s">
        <v>57</v>
      </c>
      <c r="C88" s="68" t="s">
        <v>348</v>
      </c>
      <c r="D88" s="69" t="s">
        <v>3</v>
      </c>
      <c r="E88" s="70" t="s">
        <v>296</v>
      </c>
      <c r="F88" s="71" t="s">
        <v>274</v>
      </c>
      <c r="G88" s="66" t="s">
        <v>1</v>
      </c>
      <c r="H88" s="70" t="s">
        <v>296</v>
      </c>
      <c r="I88" s="89"/>
      <c r="J88" s="92"/>
      <c r="K88" s="91"/>
      <c r="L88" s="91"/>
      <c r="N88" s="73">
        <v>1</v>
      </c>
      <c r="O88" s="74">
        <f t="shared" si="5"/>
        <v>0</v>
      </c>
      <c r="P88" s="75">
        <f t="shared" si="6"/>
        <v>0</v>
      </c>
    </row>
    <row r="89" spans="1:16" ht="12" customHeight="1">
      <c r="A89" s="66" t="s">
        <v>259</v>
      </c>
      <c r="B89" s="67" t="s">
        <v>258</v>
      </c>
      <c r="C89" s="68" t="s">
        <v>391</v>
      </c>
      <c r="D89" s="69" t="s">
        <v>3</v>
      </c>
      <c r="E89" s="70" t="s">
        <v>296</v>
      </c>
      <c r="F89" s="76" t="s">
        <v>295</v>
      </c>
      <c r="G89" s="66" t="s">
        <v>1</v>
      </c>
      <c r="H89" s="79" t="s">
        <v>260</v>
      </c>
      <c r="I89" s="89"/>
      <c r="J89" s="92"/>
      <c r="K89" s="91"/>
      <c r="L89" s="91"/>
      <c r="N89" s="73">
        <v>20</v>
      </c>
      <c r="O89" s="74">
        <f t="shared" si="5"/>
        <v>0</v>
      </c>
      <c r="P89" s="75">
        <f t="shared" si="6"/>
        <v>0</v>
      </c>
    </row>
    <row r="90" spans="1:16" ht="12" customHeight="1">
      <c r="A90" s="66" t="s">
        <v>259</v>
      </c>
      <c r="B90" s="67" t="s">
        <v>258</v>
      </c>
      <c r="C90" s="68" t="s">
        <v>380</v>
      </c>
      <c r="D90" s="69" t="s">
        <v>3</v>
      </c>
      <c r="E90" s="70" t="s">
        <v>296</v>
      </c>
      <c r="F90" s="76" t="s">
        <v>295</v>
      </c>
      <c r="G90" s="66" t="s">
        <v>1</v>
      </c>
      <c r="H90" s="79" t="s">
        <v>260</v>
      </c>
      <c r="I90" s="89"/>
      <c r="J90" s="92"/>
      <c r="K90" s="91"/>
      <c r="L90" s="91"/>
      <c r="N90" s="73">
        <v>5</v>
      </c>
      <c r="O90" s="74">
        <f t="shared" si="5"/>
        <v>0</v>
      </c>
      <c r="P90" s="75">
        <f t="shared" si="6"/>
        <v>0</v>
      </c>
    </row>
    <row r="91" spans="1:16" ht="12" customHeight="1">
      <c r="A91" s="66" t="s">
        <v>262</v>
      </c>
      <c r="B91" s="81" t="s">
        <v>261</v>
      </c>
      <c r="C91" s="82" t="s">
        <v>379</v>
      </c>
      <c r="D91" s="69" t="s">
        <v>3</v>
      </c>
      <c r="E91" s="70" t="s">
        <v>296</v>
      </c>
      <c r="F91" s="71" t="s">
        <v>274</v>
      </c>
      <c r="G91" s="66" t="s">
        <v>1</v>
      </c>
      <c r="H91" s="79" t="s">
        <v>260</v>
      </c>
      <c r="I91" s="89"/>
      <c r="J91" s="92"/>
      <c r="K91" s="91"/>
      <c r="L91" s="91"/>
      <c r="N91" s="73">
        <v>20</v>
      </c>
      <c r="O91" s="74">
        <f t="shared" si="5"/>
        <v>0</v>
      </c>
      <c r="P91" s="75">
        <f t="shared" si="6"/>
        <v>0</v>
      </c>
    </row>
    <row r="92" spans="1:16" ht="12" customHeight="1">
      <c r="A92" s="66" t="s">
        <v>262</v>
      </c>
      <c r="B92" s="81" t="s">
        <v>261</v>
      </c>
      <c r="C92" s="82" t="s">
        <v>380</v>
      </c>
      <c r="D92" s="69" t="s">
        <v>3</v>
      </c>
      <c r="E92" s="70" t="s">
        <v>296</v>
      </c>
      <c r="F92" s="71" t="s">
        <v>274</v>
      </c>
      <c r="G92" s="66" t="s">
        <v>1</v>
      </c>
      <c r="H92" s="79" t="s">
        <v>260</v>
      </c>
      <c r="I92" s="89"/>
      <c r="J92" s="92"/>
      <c r="K92" s="91"/>
      <c r="L92" s="91"/>
      <c r="N92" s="73">
        <v>20</v>
      </c>
      <c r="O92" s="74">
        <f t="shared" si="5"/>
        <v>0</v>
      </c>
      <c r="P92" s="75">
        <f t="shared" si="6"/>
        <v>0</v>
      </c>
    </row>
    <row r="93" spans="1:16" ht="12" customHeight="1">
      <c r="A93" s="66" t="s">
        <v>262</v>
      </c>
      <c r="B93" s="81" t="s">
        <v>261</v>
      </c>
      <c r="C93" s="82" t="s">
        <v>381</v>
      </c>
      <c r="D93" s="69" t="s">
        <v>3</v>
      </c>
      <c r="E93" s="70" t="s">
        <v>296</v>
      </c>
      <c r="F93" s="71" t="s">
        <v>274</v>
      </c>
      <c r="G93" s="66" t="s">
        <v>1</v>
      </c>
      <c r="H93" s="79" t="s">
        <v>260</v>
      </c>
      <c r="I93" s="89"/>
      <c r="J93" s="92"/>
      <c r="K93" s="91"/>
      <c r="L93" s="91"/>
      <c r="N93" s="73">
        <v>20</v>
      </c>
      <c r="O93" s="74">
        <f t="shared" si="5"/>
        <v>0</v>
      </c>
      <c r="P93" s="75">
        <f t="shared" si="6"/>
        <v>0</v>
      </c>
    </row>
    <row r="94" spans="1:16" ht="12" customHeight="1">
      <c r="A94" s="66" t="s">
        <v>262</v>
      </c>
      <c r="B94" s="81" t="s">
        <v>261</v>
      </c>
      <c r="C94" s="82" t="s">
        <v>382</v>
      </c>
      <c r="D94" s="69" t="s">
        <v>3</v>
      </c>
      <c r="E94" s="70" t="s">
        <v>296</v>
      </c>
      <c r="F94" s="71" t="s">
        <v>274</v>
      </c>
      <c r="G94" s="66" t="s">
        <v>1</v>
      </c>
      <c r="H94" s="79" t="s">
        <v>260</v>
      </c>
      <c r="I94" s="89"/>
      <c r="J94" s="92"/>
      <c r="K94" s="91"/>
      <c r="L94" s="91"/>
      <c r="N94" s="73">
        <v>10</v>
      </c>
      <c r="O94" s="74">
        <f t="shared" si="5"/>
        <v>0</v>
      </c>
      <c r="P94" s="75">
        <f t="shared" si="6"/>
        <v>0</v>
      </c>
    </row>
    <row r="95" spans="1:16" ht="12" customHeight="1">
      <c r="A95" s="66" t="s">
        <v>262</v>
      </c>
      <c r="B95" s="81" t="s">
        <v>261</v>
      </c>
      <c r="C95" s="82" t="s">
        <v>383</v>
      </c>
      <c r="D95" s="69" t="s">
        <v>3</v>
      </c>
      <c r="E95" s="70" t="s">
        <v>296</v>
      </c>
      <c r="F95" s="71" t="s">
        <v>274</v>
      </c>
      <c r="G95" s="66" t="s">
        <v>1</v>
      </c>
      <c r="H95" s="79" t="s">
        <v>260</v>
      </c>
      <c r="I95" s="89"/>
      <c r="J95" s="92"/>
      <c r="K95" s="91"/>
      <c r="L95" s="91"/>
      <c r="N95" s="73">
        <v>5</v>
      </c>
      <c r="O95" s="74">
        <f t="shared" si="5"/>
        <v>0</v>
      </c>
      <c r="P95" s="75">
        <f t="shared" si="6"/>
        <v>0</v>
      </c>
    </row>
    <row r="96" spans="1:16" ht="12" customHeight="1">
      <c r="A96" s="66" t="s">
        <v>262</v>
      </c>
      <c r="B96" s="81" t="s">
        <v>261</v>
      </c>
      <c r="C96" s="82" t="s">
        <v>384</v>
      </c>
      <c r="D96" s="69" t="s">
        <v>3</v>
      </c>
      <c r="E96" s="70" t="s">
        <v>296</v>
      </c>
      <c r="F96" s="71" t="s">
        <v>274</v>
      </c>
      <c r="G96" s="66" t="s">
        <v>1</v>
      </c>
      <c r="H96" s="79" t="s">
        <v>260</v>
      </c>
      <c r="I96" s="89"/>
      <c r="J96" s="92"/>
      <c r="K96" s="91"/>
      <c r="L96" s="91"/>
      <c r="N96" s="73">
        <v>5</v>
      </c>
      <c r="O96" s="74">
        <f t="shared" si="5"/>
        <v>0</v>
      </c>
      <c r="P96" s="75">
        <f t="shared" si="6"/>
        <v>0</v>
      </c>
    </row>
    <row r="97" spans="1:16" ht="12" customHeight="1">
      <c r="A97" s="66" t="s">
        <v>262</v>
      </c>
      <c r="B97" s="81" t="s">
        <v>261</v>
      </c>
      <c r="C97" s="82" t="s">
        <v>386</v>
      </c>
      <c r="D97" s="69" t="s">
        <v>3</v>
      </c>
      <c r="E97" s="70" t="s">
        <v>296</v>
      </c>
      <c r="F97" s="71" t="s">
        <v>274</v>
      </c>
      <c r="G97" s="66" t="s">
        <v>1</v>
      </c>
      <c r="H97" s="79" t="s">
        <v>260</v>
      </c>
      <c r="I97" s="89"/>
      <c r="J97" s="92"/>
      <c r="K97" s="91"/>
      <c r="L97" s="91"/>
      <c r="N97" s="73">
        <v>5</v>
      </c>
      <c r="O97" s="74">
        <f t="shared" si="5"/>
        <v>0</v>
      </c>
      <c r="P97" s="75">
        <f t="shared" si="6"/>
        <v>0</v>
      </c>
    </row>
    <row r="98" spans="1:16" ht="12" customHeight="1">
      <c r="A98" s="66" t="s">
        <v>262</v>
      </c>
      <c r="B98" s="81" t="s">
        <v>261</v>
      </c>
      <c r="C98" s="82" t="s">
        <v>385</v>
      </c>
      <c r="D98" s="69" t="s">
        <v>3</v>
      </c>
      <c r="E98" s="70" t="s">
        <v>296</v>
      </c>
      <c r="F98" s="71" t="s">
        <v>274</v>
      </c>
      <c r="G98" s="66" t="s">
        <v>1</v>
      </c>
      <c r="H98" s="79" t="s">
        <v>260</v>
      </c>
      <c r="I98" s="89"/>
      <c r="J98" s="92"/>
      <c r="K98" s="91"/>
      <c r="L98" s="91"/>
      <c r="N98" s="73">
        <v>5</v>
      </c>
      <c r="O98" s="74">
        <f t="shared" si="5"/>
        <v>0</v>
      </c>
      <c r="P98" s="75">
        <f t="shared" si="6"/>
        <v>0</v>
      </c>
    </row>
    <row r="99" spans="1:16" ht="12" customHeight="1">
      <c r="A99" s="66" t="s">
        <v>262</v>
      </c>
      <c r="B99" s="81" t="s">
        <v>261</v>
      </c>
      <c r="C99" s="82" t="s">
        <v>387</v>
      </c>
      <c r="D99" s="69" t="s">
        <v>3</v>
      </c>
      <c r="E99" s="70" t="s">
        <v>296</v>
      </c>
      <c r="F99" s="71" t="s">
        <v>274</v>
      </c>
      <c r="G99" s="66" t="s">
        <v>1</v>
      </c>
      <c r="H99" s="79" t="s">
        <v>260</v>
      </c>
      <c r="I99" s="89"/>
      <c r="J99" s="92"/>
      <c r="K99" s="91"/>
      <c r="L99" s="91"/>
      <c r="N99" s="73">
        <v>2</v>
      </c>
      <c r="O99" s="74">
        <f t="shared" si="5"/>
        <v>0</v>
      </c>
      <c r="P99" s="75">
        <f t="shared" si="6"/>
        <v>0</v>
      </c>
    </row>
    <row r="100" spans="1:16" ht="12" customHeight="1">
      <c r="A100" s="66" t="s">
        <v>262</v>
      </c>
      <c r="B100" s="81" t="s">
        <v>261</v>
      </c>
      <c r="C100" s="82" t="s">
        <v>388</v>
      </c>
      <c r="D100" s="69" t="s">
        <v>3</v>
      </c>
      <c r="E100" s="70" t="s">
        <v>296</v>
      </c>
      <c r="F100" s="71" t="s">
        <v>274</v>
      </c>
      <c r="G100" s="66" t="s">
        <v>1</v>
      </c>
      <c r="H100" s="79" t="s">
        <v>260</v>
      </c>
      <c r="I100" s="89"/>
      <c r="J100" s="92"/>
      <c r="K100" s="91"/>
      <c r="L100" s="91"/>
      <c r="N100" s="73">
        <v>15</v>
      </c>
      <c r="O100" s="74">
        <f t="shared" si="5"/>
        <v>0</v>
      </c>
      <c r="P100" s="75">
        <f t="shared" si="6"/>
        <v>0</v>
      </c>
    </row>
    <row r="101" spans="1:16" ht="12" customHeight="1">
      <c r="A101" s="66" t="s">
        <v>262</v>
      </c>
      <c r="B101" s="81" t="s">
        <v>261</v>
      </c>
      <c r="C101" s="82" t="s">
        <v>389</v>
      </c>
      <c r="D101" s="69" t="s">
        <v>3</v>
      </c>
      <c r="E101" s="70" t="s">
        <v>296</v>
      </c>
      <c r="F101" s="71" t="s">
        <v>274</v>
      </c>
      <c r="G101" s="66" t="s">
        <v>1</v>
      </c>
      <c r="H101" s="79" t="s">
        <v>260</v>
      </c>
      <c r="I101" s="89"/>
      <c r="J101" s="92"/>
      <c r="K101" s="91"/>
      <c r="L101" s="91"/>
      <c r="N101" s="73">
        <v>5</v>
      </c>
      <c r="O101" s="74">
        <f t="shared" si="5"/>
        <v>0</v>
      </c>
      <c r="P101" s="75">
        <f t="shared" si="6"/>
        <v>0</v>
      </c>
    </row>
    <row r="102" spans="1:16" ht="12" customHeight="1">
      <c r="A102" s="66" t="s">
        <v>262</v>
      </c>
      <c r="B102" s="81" t="s">
        <v>261</v>
      </c>
      <c r="C102" s="82" t="s">
        <v>393</v>
      </c>
      <c r="D102" s="69" t="s">
        <v>3</v>
      </c>
      <c r="E102" s="70" t="s">
        <v>296</v>
      </c>
      <c r="F102" s="71" t="s">
        <v>274</v>
      </c>
      <c r="G102" s="66" t="s">
        <v>1</v>
      </c>
      <c r="H102" s="79" t="s">
        <v>260</v>
      </c>
      <c r="I102" s="89"/>
      <c r="J102" s="92"/>
      <c r="K102" s="91"/>
      <c r="L102" s="91"/>
      <c r="N102" s="73">
        <v>20</v>
      </c>
      <c r="O102" s="74">
        <f t="shared" si="5"/>
        <v>0</v>
      </c>
      <c r="P102" s="75">
        <f t="shared" si="6"/>
        <v>0</v>
      </c>
    </row>
    <row r="103" spans="1:16" ht="12" customHeight="1">
      <c r="A103" s="66" t="s">
        <v>103</v>
      </c>
      <c r="B103" s="67" t="s">
        <v>102</v>
      </c>
      <c r="C103" s="68" t="s">
        <v>394</v>
      </c>
      <c r="D103" s="69" t="s">
        <v>3</v>
      </c>
      <c r="E103" s="70" t="s">
        <v>296</v>
      </c>
      <c r="F103" s="76" t="s">
        <v>295</v>
      </c>
      <c r="G103" s="66" t="s">
        <v>1</v>
      </c>
      <c r="H103" s="70" t="s">
        <v>296</v>
      </c>
      <c r="I103" s="89"/>
      <c r="J103" s="92"/>
      <c r="K103" s="91"/>
      <c r="L103" s="91"/>
      <c r="N103" s="73">
        <v>40</v>
      </c>
      <c r="O103" s="74">
        <f t="shared" si="5"/>
        <v>0</v>
      </c>
      <c r="P103" s="75">
        <f t="shared" si="6"/>
        <v>0</v>
      </c>
    </row>
    <row r="104" spans="1:16" ht="12" customHeight="1">
      <c r="A104" s="66" t="s">
        <v>268</v>
      </c>
      <c r="B104" s="67" t="s">
        <v>267</v>
      </c>
      <c r="C104" s="68" t="s">
        <v>358</v>
      </c>
      <c r="D104" s="69" t="s">
        <v>3</v>
      </c>
      <c r="E104" s="70" t="s">
        <v>296</v>
      </c>
      <c r="F104" s="76" t="s">
        <v>295</v>
      </c>
      <c r="G104" s="66" t="s">
        <v>1</v>
      </c>
      <c r="H104" s="79" t="s">
        <v>35</v>
      </c>
      <c r="I104" s="89"/>
      <c r="J104" s="92"/>
      <c r="K104" s="91"/>
      <c r="L104" s="91"/>
      <c r="N104" s="73">
        <v>25</v>
      </c>
      <c r="O104" s="74">
        <f t="shared" si="5"/>
        <v>0</v>
      </c>
      <c r="P104" s="75">
        <f t="shared" si="6"/>
        <v>0</v>
      </c>
    </row>
    <row r="105" spans="1:16" ht="12" customHeight="1">
      <c r="A105" s="66" t="s">
        <v>270</v>
      </c>
      <c r="B105" s="67" t="s">
        <v>269</v>
      </c>
      <c r="C105" s="68" t="s">
        <v>390</v>
      </c>
      <c r="D105" s="69" t="s">
        <v>3</v>
      </c>
      <c r="E105" s="70" t="s">
        <v>296</v>
      </c>
      <c r="F105" s="76" t="s">
        <v>295</v>
      </c>
      <c r="G105" s="66" t="s">
        <v>1</v>
      </c>
      <c r="H105" s="79" t="s">
        <v>35</v>
      </c>
      <c r="I105" s="89"/>
      <c r="J105" s="92"/>
      <c r="K105" s="91"/>
      <c r="L105" s="91"/>
      <c r="N105" s="73">
        <v>5</v>
      </c>
      <c r="O105" s="74">
        <f t="shared" si="5"/>
        <v>0</v>
      </c>
      <c r="P105" s="75">
        <f t="shared" si="6"/>
        <v>0</v>
      </c>
    </row>
    <row r="106" spans="1:16" ht="12" customHeight="1">
      <c r="A106" s="66" t="s">
        <v>266</v>
      </c>
      <c r="B106" s="67" t="s">
        <v>265</v>
      </c>
      <c r="C106" s="68" t="s">
        <v>378</v>
      </c>
      <c r="D106" s="69" t="s">
        <v>3</v>
      </c>
      <c r="E106" s="70" t="s">
        <v>296</v>
      </c>
      <c r="F106" s="71" t="s">
        <v>61</v>
      </c>
      <c r="G106" s="66" t="s">
        <v>9</v>
      </c>
      <c r="H106" s="70" t="s">
        <v>296</v>
      </c>
      <c r="I106" s="90"/>
      <c r="J106" s="89"/>
      <c r="K106" s="89"/>
      <c r="L106" s="89"/>
      <c r="N106" s="73">
        <v>3</v>
      </c>
      <c r="O106" s="74">
        <f>SUM(J106:L106)/3</f>
        <v>0</v>
      </c>
      <c r="P106" s="75">
        <f t="shared" si="6"/>
        <v>0</v>
      </c>
    </row>
    <row r="107" spans="1:16" ht="12" customHeight="1">
      <c r="A107" s="66" t="s">
        <v>211</v>
      </c>
      <c r="B107" s="81" t="s">
        <v>210</v>
      </c>
      <c r="C107" s="82" t="s">
        <v>408</v>
      </c>
      <c r="D107" s="69" t="s">
        <v>61</v>
      </c>
      <c r="E107" s="83" t="s">
        <v>287</v>
      </c>
      <c r="F107" s="71" t="s">
        <v>274</v>
      </c>
      <c r="G107" s="66" t="s">
        <v>1</v>
      </c>
      <c r="H107" s="70" t="s">
        <v>296</v>
      </c>
      <c r="I107" s="89"/>
      <c r="J107" s="92"/>
      <c r="K107" s="91"/>
      <c r="L107" s="91"/>
      <c r="N107" s="73">
        <v>50</v>
      </c>
      <c r="O107" s="74">
        <f t="shared" si="5"/>
        <v>0</v>
      </c>
      <c r="P107" s="75">
        <f t="shared" si="6"/>
        <v>0</v>
      </c>
    </row>
    <row r="108" spans="1:16" ht="12" customHeight="1">
      <c r="A108" s="66" t="s">
        <v>211</v>
      </c>
      <c r="B108" s="81" t="s">
        <v>210</v>
      </c>
      <c r="C108" s="82" t="s">
        <v>409</v>
      </c>
      <c r="D108" s="69" t="s">
        <v>61</v>
      </c>
      <c r="E108" s="83" t="s">
        <v>287</v>
      </c>
      <c r="F108" s="71" t="s">
        <v>274</v>
      </c>
      <c r="G108" s="66" t="s">
        <v>1</v>
      </c>
      <c r="H108" s="70" t="s">
        <v>296</v>
      </c>
      <c r="I108" s="89"/>
      <c r="J108" s="92"/>
      <c r="K108" s="91"/>
      <c r="L108" s="91"/>
      <c r="N108" s="73">
        <v>20</v>
      </c>
      <c r="O108" s="74">
        <f t="shared" si="5"/>
        <v>0</v>
      </c>
      <c r="P108" s="75">
        <f t="shared" si="6"/>
        <v>0</v>
      </c>
    </row>
    <row r="109" spans="1:16" ht="12" customHeight="1">
      <c r="A109" s="66" t="s">
        <v>211</v>
      </c>
      <c r="B109" s="81" t="s">
        <v>210</v>
      </c>
      <c r="C109" s="82" t="s">
        <v>411</v>
      </c>
      <c r="D109" s="69" t="s">
        <v>61</v>
      </c>
      <c r="E109" s="83" t="s">
        <v>287</v>
      </c>
      <c r="F109" s="71" t="s">
        <v>274</v>
      </c>
      <c r="G109" s="66" t="s">
        <v>1</v>
      </c>
      <c r="H109" s="70" t="s">
        <v>296</v>
      </c>
      <c r="I109" s="89"/>
      <c r="J109" s="92"/>
      <c r="K109" s="91"/>
      <c r="L109" s="91"/>
      <c r="N109" s="73">
        <v>25</v>
      </c>
      <c r="O109" s="74">
        <f t="shared" si="5"/>
        <v>0</v>
      </c>
      <c r="P109" s="75">
        <f t="shared" si="6"/>
        <v>0</v>
      </c>
    </row>
    <row r="110" spans="1:16" ht="12" customHeight="1">
      <c r="A110" s="66" t="s">
        <v>211</v>
      </c>
      <c r="B110" s="81" t="s">
        <v>210</v>
      </c>
      <c r="C110" s="82" t="s">
        <v>412</v>
      </c>
      <c r="D110" s="69" t="s">
        <v>61</v>
      </c>
      <c r="E110" s="83" t="s">
        <v>287</v>
      </c>
      <c r="F110" s="71" t="s">
        <v>274</v>
      </c>
      <c r="G110" s="66" t="s">
        <v>1</v>
      </c>
      <c r="H110" s="70" t="s">
        <v>296</v>
      </c>
      <c r="I110" s="89"/>
      <c r="J110" s="92"/>
      <c r="K110" s="91"/>
      <c r="L110" s="91"/>
      <c r="N110" s="73">
        <v>20</v>
      </c>
      <c r="O110" s="74">
        <f t="shared" si="5"/>
        <v>0</v>
      </c>
      <c r="P110" s="75">
        <f t="shared" si="6"/>
        <v>0</v>
      </c>
    </row>
    <row r="111" spans="1:16" ht="12" customHeight="1">
      <c r="A111" s="66" t="s">
        <v>211</v>
      </c>
      <c r="B111" s="81" t="s">
        <v>210</v>
      </c>
      <c r="C111" s="82" t="s">
        <v>413</v>
      </c>
      <c r="D111" s="69" t="s">
        <v>61</v>
      </c>
      <c r="E111" s="83" t="s">
        <v>287</v>
      </c>
      <c r="F111" s="71" t="s">
        <v>274</v>
      </c>
      <c r="G111" s="66" t="s">
        <v>1</v>
      </c>
      <c r="H111" s="70" t="s">
        <v>296</v>
      </c>
      <c r="I111" s="89"/>
      <c r="J111" s="92"/>
      <c r="K111" s="91"/>
      <c r="L111" s="91"/>
      <c r="N111" s="73">
        <v>25</v>
      </c>
      <c r="O111" s="74">
        <f t="shared" si="5"/>
        <v>0</v>
      </c>
      <c r="P111" s="75">
        <f t="shared" si="6"/>
        <v>0</v>
      </c>
    </row>
    <row r="112" spans="1:16" ht="12" customHeight="1">
      <c r="A112" s="66" t="s">
        <v>211</v>
      </c>
      <c r="B112" s="81" t="s">
        <v>210</v>
      </c>
      <c r="C112" s="82" t="s">
        <v>415</v>
      </c>
      <c r="D112" s="69" t="s">
        <v>61</v>
      </c>
      <c r="E112" s="83" t="s">
        <v>287</v>
      </c>
      <c r="F112" s="71" t="s">
        <v>274</v>
      </c>
      <c r="G112" s="66" t="s">
        <v>1</v>
      </c>
      <c r="H112" s="70" t="s">
        <v>296</v>
      </c>
      <c r="I112" s="89"/>
      <c r="J112" s="92"/>
      <c r="K112" s="91"/>
      <c r="L112" s="91"/>
      <c r="N112" s="73">
        <v>75</v>
      </c>
      <c r="O112" s="74">
        <f t="shared" si="5"/>
        <v>0</v>
      </c>
      <c r="P112" s="75">
        <f t="shared" si="6"/>
        <v>0</v>
      </c>
    </row>
    <row r="113" spans="1:16" ht="12" customHeight="1">
      <c r="A113" s="66" t="s">
        <v>105</v>
      </c>
      <c r="B113" s="67" t="s">
        <v>104</v>
      </c>
      <c r="C113" s="68" t="s">
        <v>414</v>
      </c>
      <c r="D113" s="69" t="s">
        <v>61</v>
      </c>
      <c r="E113" s="78" t="s">
        <v>287</v>
      </c>
      <c r="F113" s="71" t="s">
        <v>274</v>
      </c>
      <c r="G113" s="66" t="s">
        <v>1</v>
      </c>
      <c r="H113" s="79" t="s">
        <v>13</v>
      </c>
      <c r="I113" s="89"/>
      <c r="J113" s="92"/>
      <c r="K113" s="91"/>
      <c r="L113" s="91"/>
      <c r="N113" s="73">
        <v>2</v>
      </c>
      <c r="O113" s="74">
        <f t="shared" si="5"/>
        <v>0</v>
      </c>
      <c r="P113" s="75">
        <f t="shared" si="6"/>
        <v>0</v>
      </c>
    </row>
    <row r="114" spans="1:16" ht="12" customHeight="1">
      <c r="A114" s="66" t="s">
        <v>105</v>
      </c>
      <c r="B114" s="67" t="s">
        <v>104</v>
      </c>
      <c r="C114" s="68" t="s">
        <v>416</v>
      </c>
      <c r="D114" s="69" t="s">
        <v>61</v>
      </c>
      <c r="E114" s="78" t="s">
        <v>287</v>
      </c>
      <c r="F114" s="71" t="s">
        <v>274</v>
      </c>
      <c r="G114" s="66" t="s">
        <v>1</v>
      </c>
      <c r="H114" s="79" t="s">
        <v>13</v>
      </c>
      <c r="I114" s="89"/>
      <c r="J114" s="92"/>
      <c r="K114" s="91"/>
      <c r="L114" s="91"/>
      <c r="N114" s="73">
        <v>2</v>
      </c>
      <c r="O114" s="74">
        <f t="shared" si="5"/>
        <v>0</v>
      </c>
      <c r="P114" s="75">
        <f t="shared" si="6"/>
        <v>0</v>
      </c>
    </row>
    <row r="115" spans="1:16" ht="12" customHeight="1">
      <c r="A115" s="66" t="s">
        <v>107</v>
      </c>
      <c r="B115" s="67" t="s">
        <v>106</v>
      </c>
      <c r="C115" s="68" t="s">
        <v>419</v>
      </c>
      <c r="D115" s="69" t="s">
        <v>61</v>
      </c>
      <c r="E115" s="70" t="s">
        <v>296</v>
      </c>
      <c r="F115" s="76" t="s">
        <v>295</v>
      </c>
      <c r="G115" s="66" t="s">
        <v>1</v>
      </c>
      <c r="H115" s="79" t="s">
        <v>48</v>
      </c>
      <c r="I115" s="90"/>
      <c r="J115" s="89"/>
      <c r="K115" s="89"/>
      <c r="L115" s="89"/>
      <c r="N115" s="73">
        <v>1</v>
      </c>
      <c r="O115" s="74">
        <f t="shared" ref="O115:O116" si="10">SUM(J115:L115)/3</f>
        <v>0</v>
      </c>
      <c r="P115" s="75">
        <f t="shared" si="6"/>
        <v>0</v>
      </c>
    </row>
    <row r="116" spans="1:16" ht="12" customHeight="1">
      <c r="A116" s="66" t="s">
        <v>107</v>
      </c>
      <c r="B116" s="67" t="s">
        <v>106</v>
      </c>
      <c r="C116" s="68" t="s">
        <v>427</v>
      </c>
      <c r="D116" s="69" t="s">
        <v>61</v>
      </c>
      <c r="E116" s="70" t="s">
        <v>296</v>
      </c>
      <c r="F116" s="76" t="s">
        <v>295</v>
      </c>
      <c r="G116" s="66" t="s">
        <v>1</v>
      </c>
      <c r="H116" s="79" t="s">
        <v>48</v>
      </c>
      <c r="I116" s="90"/>
      <c r="J116" s="89"/>
      <c r="K116" s="89"/>
      <c r="L116" s="89"/>
      <c r="N116" s="73">
        <v>1</v>
      </c>
      <c r="O116" s="74">
        <f t="shared" si="10"/>
        <v>0</v>
      </c>
      <c r="P116" s="75">
        <f t="shared" si="6"/>
        <v>0</v>
      </c>
    </row>
    <row r="117" spans="1:16" ht="12" customHeight="1">
      <c r="A117" s="66" t="s">
        <v>109</v>
      </c>
      <c r="B117" s="67" t="s">
        <v>108</v>
      </c>
      <c r="C117" s="68" t="s">
        <v>418</v>
      </c>
      <c r="D117" s="69" t="s">
        <v>61</v>
      </c>
      <c r="E117" s="70" t="s">
        <v>296</v>
      </c>
      <c r="F117" s="71" t="s">
        <v>274</v>
      </c>
      <c r="G117" s="66" t="s">
        <v>1</v>
      </c>
      <c r="H117" s="79" t="s">
        <v>13</v>
      </c>
      <c r="I117" s="89"/>
      <c r="J117" s="92"/>
      <c r="K117" s="91"/>
      <c r="L117" s="91"/>
      <c r="N117" s="73">
        <v>10</v>
      </c>
      <c r="O117" s="74">
        <f t="shared" si="5"/>
        <v>0</v>
      </c>
      <c r="P117" s="75">
        <f t="shared" si="6"/>
        <v>0</v>
      </c>
    </row>
    <row r="118" spans="1:16" ht="12" customHeight="1">
      <c r="A118" s="66" t="s">
        <v>111</v>
      </c>
      <c r="B118" s="67" t="s">
        <v>110</v>
      </c>
      <c r="C118" s="68" t="s">
        <v>417</v>
      </c>
      <c r="D118" s="69" t="s">
        <v>61</v>
      </c>
      <c r="E118" s="70" t="s">
        <v>296</v>
      </c>
      <c r="F118" s="71" t="s">
        <v>274</v>
      </c>
      <c r="G118" s="66" t="s">
        <v>6</v>
      </c>
      <c r="H118" s="79" t="s">
        <v>112</v>
      </c>
      <c r="I118" s="89"/>
      <c r="J118" s="92"/>
      <c r="K118" s="91"/>
      <c r="L118" s="91"/>
      <c r="N118" s="73">
        <v>25</v>
      </c>
      <c r="O118" s="74">
        <f t="shared" si="5"/>
        <v>0</v>
      </c>
      <c r="P118" s="75">
        <f t="shared" si="6"/>
        <v>0</v>
      </c>
    </row>
    <row r="119" spans="1:16" ht="12" customHeight="1">
      <c r="A119" s="66" t="s">
        <v>114</v>
      </c>
      <c r="B119" s="67" t="s">
        <v>113</v>
      </c>
      <c r="C119" s="68" t="s">
        <v>433</v>
      </c>
      <c r="D119" s="69" t="s">
        <v>61</v>
      </c>
      <c r="E119" s="70" t="s">
        <v>296</v>
      </c>
      <c r="F119" s="76" t="s">
        <v>295</v>
      </c>
      <c r="G119" s="66" t="s">
        <v>1</v>
      </c>
      <c r="H119" s="70" t="s">
        <v>296</v>
      </c>
      <c r="I119" s="89"/>
      <c r="J119" s="92"/>
      <c r="K119" s="91"/>
      <c r="L119" s="91"/>
      <c r="N119" s="73">
        <v>2</v>
      </c>
      <c r="O119" s="74">
        <f t="shared" si="5"/>
        <v>0</v>
      </c>
      <c r="P119" s="75">
        <f t="shared" si="6"/>
        <v>0</v>
      </c>
    </row>
    <row r="120" spans="1:16" ht="12" customHeight="1">
      <c r="A120" s="66" t="s">
        <v>114</v>
      </c>
      <c r="B120" s="67" t="s">
        <v>113</v>
      </c>
      <c r="C120" s="68" t="s">
        <v>434</v>
      </c>
      <c r="D120" s="69" t="s">
        <v>61</v>
      </c>
      <c r="E120" s="70" t="s">
        <v>296</v>
      </c>
      <c r="F120" s="76" t="s">
        <v>295</v>
      </c>
      <c r="G120" s="66" t="s">
        <v>1</v>
      </c>
      <c r="H120" s="70" t="s">
        <v>296</v>
      </c>
      <c r="I120" s="89"/>
      <c r="J120" s="92"/>
      <c r="K120" s="91"/>
      <c r="L120" s="91"/>
      <c r="N120" s="73">
        <v>1</v>
      </c>
      <c r="O120" s="74">
        <f t="shared" si="5"/>
        <v>0</v>
      </c>
      <c r="P120" s="75">
        <f t="shared" si="6"/>
        <v>0</v>
      </c>
    </row>
    <row r="121" spans="1:16" ht="12" customHeight="1">
      <c r="A121" s="66" t="s">
        <v>121</v>
      </c>
      <c r="B121" s="67" t="s">
        <v>120</v>
      </c>
      <c r="C121" s="68" t="s">
        <v>425</v>
      </c>
      <c r="D121" s="69" t="s">
        <v>61</v>
      </c>
      <c r="E121" s="70" t="s">
        <v>296</v>
      </c>
      <c r="F121" s="71" t="s">
        <v>274</v>
      </c>
      <c r="G121" s="66" t="s">
        <v>9</v>
      </c>
      <c r="H121" s="70" t="s">
        <v>296</v>
      </c>
      <c r="I121" s="90"/>
      <c r="J121" s="89"/>
      <c r="K121" s="89"/>
      <c r="L121" s="89"/>
      <c r="N121" s="73">
        <v>3</v>
      </c>
      <c r="O121" s="74">
        <f t="shared" ref="O121:O124" si="11">SUM(J121:L121)/3</f>
        <v>0</v>
      </c>
      <c r="P121" s="75">
        <f t="shared" si="6"/>
        <v>0</v>
      </c>
    </row>
    <row r="122" spans="1:16" ht="12" customHeight="1">
      <c r="A122" s="66" t="s">
        <v>123</v>
      </c>
      <c r="B122" s="67" t="s">
        <v>122</v>
      </c>
      <c r="C122" s="68" t="s">
        <v>421</v>
      </c>
      <c r="D122" s="69" t="s">
        <v>61</v>
      </c>
      <c r="E122" s="70" t="s">
        <v>296</v>
      </c>
      <c r="F122" s="71" t="s">
        <v>274</v>
      </c>
      <c r="G122" s="66" t="s">
        <v>1</v>
      </c>
      <c r="H122" s="79" t="s">
        <v>124</v>
      </c>
      <c r="I122" s="90"/>
      <c r="J122" s="89"/>
      <c r="K122" s="89"/>
      <c r="L122" s="89"/>
      <c r="N122" s="73">
        <v>5</v>
      </c>
      <c r="O122" s="74">
        <f t="shared" si="11"/>
        <v>0</v>
      </c>
      <c r="P122" s="75">
        <f t="shared" si="6"/>
        <v>0</v>
      </c>
    </row>
    <row r="123" spans="1:16" ht="12" customHeight="1">
      <c r="A123" s="66" t="s">
        <v>123</v>
      </c>
      <c r="B123" s="67" t="s">
        <v>122</v>
      </c>
      <c r="C123" s="68" t="s">
        <v>422</v>
      </c>
      <c r="D123" s="69" t="s">
        <v>61</v>
      </c>
      <c r="E123" s="70" t="s">
        <v>296</v>
      </c>
      <c r="F123" s="71" t="s">
        <v>274</v>
      </c>
      <c r="G123" s="66" t="s">
        <v>1</v>
      </c>
      <c r="H123" s="79" t="s">
        <v>124</v>
      </c>
      <c r="I123" s="90"/>
      <c r="J123" s="89"/>
      <c r="K123" s="89"/>
      <c r="L123" s="89"/>
      <c r="N123" s="73">
        <v>15</v>
      </c>
      <c r="O123" s="74">
        <f t="shared" si="11"/>
        <v>0</v>
      </c>
      <c r="P123" s="75">
        <f t="shared" si="6"/>
        <v>0</v>
      </c>
    </row>
    <row r="124" spans="1:16" ht="12" customHeight="1">
      <c r="A124" s="66" t="s">
        <v>116</v>
      </c>
      <c r="B124" s="67" t="s">
        <v>115</v>
      </c>
      <c r="C124" s="68" t="s">
        <v>432</v>
      </c>
      <c r="D124" s="69" t="s">
        <v>61</v>
      </c>
      <c r="E124" s="70" t="s">
        <v>296</v>
      </c>
      <c r="F124" s="71" t="s">
        <v>274</v>
      </c>
      <c r="G124" s="66" t="s">
        <v>1</v>
      </c>
      <c r="H124" s="79" t="s">
        <v>117</v>
      </c>
      <c r="I124" s="90"/>
      <c r="J124" s="89"/>
      <c r="K124" s="89"/>
      <c r="L124" s="89"/>
      <c r="N124" s="73">
        <v>5</v>
      </c>
      <c r="O124" s="74">
        <f t="shared" si="11"/>
        <v>0</v>
      </c>
      <c r="P124" s="75">
        <f t="shared" si="6"/>
        <v>0</v>
      </c>
    </row>
    <row r="125" spans="1:16" ht="12" customHeight="1">
      <c r="A125" s="66" t="s">
        <v>60</v>
      </c>
      <c r="B125" s="67" t="s">
        <v>59</v>
      </c>
      <c r="C125" s="68" t="s">
        <v>430</v>
      </c>
      <c r="D125" s="69" t="s">
        <v>61</v>
      </c>
      <c r="E125" s="70" t="s">
        <v>296</v>
      </c>
      <c r="F125" s="76" t="s">
        <v>295</v>
      </c>
      <c r="G125" s="66" t="s">
        <v>1</v>
      </c>
      <c r="H125" s="79" t="s">
        <v>35</v>
      </c>
      <c r="I125" s="89"/>
      <c r="J125" s="92"/>
      <c r="K125" s="93"/>
      <c r="L125" s="93"/>
      <c r="N125" s="73">
        <v>1</v>
      </c>
      <c r="O125" s="74">
        <f t="shared" si="5"/>
        <v>0</v>
      </c>
      <c r="P125" s="75">
        <f t="shared" si="6"/>
        <v>0</v>
      </c>
    </row>
    <row r="126" spans="1:16" ht="12" customHeight="1">
      <c r="A126" s="66" t="s">
        <v>60</v>
      </c>
      <c r="B126" s="67" t="s">
        <v>59</v>
      </c>
      <c r="C126" s="68" t="s">
        <v>431</v>
      </c>
      <c r="D126" s="69" t="s">
        <v>61</v>
      </c>
      <c r="E126" s="70" t="s">
        <v>296</v>
      </c>
      <c r="F126" s="76" t="s">
        <v>295</v>
      </c>
      <c r="G126" s="66" t="s">
        <v>1</v>
      </c>
      <c r="H126" s="79" t="s">
        <v>35</v>
      </c>
      <c r="I126" s="89"/>
      <c r="J126" s="92"/>
      <c r="K126" s="93"/>
      <c r="L126" s="93"/>
      <c r="N126" s="73">
        <v>1</v>
      </c>
      <c r="O126" s="74">
        <f t="shared" si="5"/>
        <v>0</v>
      </c>
      <c r="P126" s="75">
        <f t="shared" si="6"/>
        <v>0</v>
      </c>
    </row>
    <row r="127" spans="1:16" ht="12" customHeight="1">
      <c r="A127" s="66" t="s">
        <v>126</v>
      </c>
      <c r="B127" s="67" t="s">
        <v>125</v>
      </c>
      <c r="C127" s="80" t="s">
        <v>453</v>
      </c>
      <c r="D127" s="69" t="s">
        <v>61</v>
      </c>
      <c r="E127" s="70" t="s">
        <v>296</v>
      </c>
      <c r="F127" s="71" t="s">
        <v>274</v>
      </c>
      <c r="G127" s="66" t="s">
        <v>9</v>
      </c>
      <c r="H127" s="70" t="s">
        <v>296</v>
      </c>
      <c r="I127" s="90"/>
      <c r="J127" s="89"/>
      <c r="K127" s="89"/>
      <c r="L127" s="89"/>
      <c r="N127" s="73">
        <v>5</v>
      </c>
      <c r="O127" s="74">
        <f t="shared" ref="O127:O132" si="12">SUM(J127:L127)/3</f>
        <v>0</v>
      </c>
      <c r="P127" s="75">
        <f t="shared" si="6"/>
        <v>0</v>
      </c>
    </row>
    <row r="128" spans="1:16" ht="12" customHeight="1">
      <c r="A128" s="66" t="s">
        <v>130</v>
      </c>
      <c r="B128" s="67" t="s">
        <v>129</v>
      </c>
      <c r="C128" s="68" t="s">
        <v>429</v>
      </c>
      <c r="D128" s="69" t="s">
        <v>61</v>
      </c>
      <c r="E128" s="70" t="s">
        <v>296</v>
      </c>
      <c r="F128" s="71" t="s">
        <v>274</v>
      </c>
      <c r="G128" s="66" t="s">
        <v>9</v>
      </c>
      <c r="H128" s="70" t="s">
        <v>296</v>
      </c>
      <c r="I128" s="90"/>
      <c r="J128" s="89"/>
      <c r="K128" s="89"/>
      <c r="L128" s="89"/>
      <c r="N128" s="73">
        <v>3</v>
      </c>
      <c r="O128" s="74">
        <f t="shared" si="12"/>
        <v>0</v>
      </c>
      <c r="P128" s="75">
        <f t="shared" ref="P128:P175" si="13">N128*O128</f>
        <v>0</v>
      </c>
    </row>
    <row r="129" spans="1:16" ht="12" customHeight="1">
      <c r="A129" s="66" t="s">
        <v>187</v>
      </c>
      <c r="B129" s="67" t="s">
        <v>186</v>
      </c>
      <c r="C129" s="68" t="s">
        <v>426</v>
      </c>
      <c r="D129" s="69" t="s">
        <v>61</v>
      </c>
      <c r="E129" s="70" t="s">
        <v>296</v>
      </c>
      <c r="F129" s="76" t="s">
        <v>295</v>
      </c>
      <c r="G129" s="66" t="s">
        <v>1</v>
      </c>
      <c r="H129" s="79" t="s">
        <v>112</v>
      </c>
      <c r="I129" s="90"/>
      <c r="J129" s="89"/>
      <c r="K129" s="89"/>
      <c r="L129" s="89"/>
      <c r="N129" s="73">
        <v>175</v>
      </c>
      <c r="O129" s="74">
        <f t="shared" si="12"/>
        <v>0</v>
      </c>
      <c r="P129" s="75">
        <f t="shared" si="13"/>
        <v>0</v>
      </c>
    </row>
    <row r="130" spans="1:16" ht="12" customHeight="1">
      <c r="A130" s="66" t="s">
        <v>189</v>
      </c>
      <c r="B130" s="67" t="s">
        <v>188</v>
      </c>
      <c r="C130" s="68" t="s">
        <v>438</v>
      </c>
      <c r="D130" s="69" t="s">
        <v>61</v>
      </c>
      <c r="E130" s="70" t="s">
        <v>296</v>
      </c>
      <c r="F130" s="71" t="s">
        <v>274</v>
      </c>
      <c r="G130" s="66" t="s">
        <v>9</v>
      </c>
      <c r="H130" s="70" t="s">
        <v>296</v>
      </c>
      <c r="I130" s="90"/>
      <c r="J130" s="89"/>
      <c r="K130" s="89"/>
      <c r="L130" s="89"/>
      <c r="N130" s="73">
        <v>3</v>
      </c>
      <c r="O130" s="74">
        <f t="shared" si="12"/>
        <v>0</v>
      </c>
      <c r="P130" s="75">
        <f t="shared" si="13"/>
        <v>0</v>
      </c>
    </row>
    <row r="131" spans="1:16" ht="12" customHeight="1">
      <c r="A131" s="66" t="s">
        <v>197</v>
      </c>
      <c r="B131" s="67" t="s">
        <v>196</v>
      </c>
      <c r="C131" s="68" t="s">
        <v>436</v>
      </c>
      <c r="D131" s="69" t="s">
        <v>61</v>
      </c>
      <c r="E131" s="83" t="s">
        <v>287</v>
      </c>
      <c r="F131" s="71" t="s">
        <v>274</v>
      </c>
      <c r="G131" s="66" t="s">
        <v>1</v>
      </c>
      <c r="H131" s="79" t="s">
        <v>198</v>
      </c>
      <c r="I131" s="90"/>
      <c r="J131" s="89"/>
      <c r="K131" s="89"/>
      <c r="L131" s="89"/>
      <c r="N131" s="73">
        <v>2</v>
      </c>
      <c r="O131" s="74">
        <f t="shared" si="12"/>
        <v>0</v>
      </c>
      <c r="P131" s="75">
        <f t="shared" si="13"/>
        <v>0</v>
      </c>
    </row>
    <row r="132" spans="1:16" ht="12" customHeight="1">
      <c r="A132" s="66" t="s">
        <v>134</v>
      </c>
      <c r="B132" s="67" t="s">
        <v>133</v>
      </c>
      <c r="C132" s="68" t="s">
        <v>441</v>
      </c>
      <c r="D132" s="69" t="s">
        <v>61</v>
      </c>
      <c r="E132" s="78" t="s">
        <v>287</v>
      </c>
      <c r="F132" s="71" t="s">
        <v>274</v>
      </c>
      <c r="G132" s="66" t="s">
        <v>1</v>
      </c>
      <c r="H132" s="79" t="s">
        <v>135</v>
      </c>
      <c r="I132" s="90"/>
      <c r="J132" s="89"/>
      <c r="K132" s="89"/>
      <c r="L132" s="89"/>
      <c r="N132" s="73">
        <v>1</v>
      </c>
      <c r="O132" s="74">
        <f t="shared" si="12"/>
        <v>0</v>
      </c>
      <c r="P132" s="75">
        <f t="shared" si="13"/>
        <v>0</v>
      </c>
    </row>
    <row r="133" spans="1:16" ht="12" customHeight="1">
      <c r="A133" s="66" t="s">
        <v>200</v>
      </c>
      <c r="B133" s="67" t="s">
        <v>199</v>
      </c>
      <c r="C133" s="68" t="s">
        <v>440</v>
      </c>
      <c r="D133" s="69" t="s">
        <v>61</v>
      </c>
      <c r="E133" s="78" t="s">
        <v>287</v>
      </c>
      <c r="F133" s="71" t="s">
        <v>274</v>
      </c>
      <c r="G133" s="66" t="s">
        <v>1</v>
      </c>
      <c r="H133" s="70" t="s">
        <v>296</v>
      </c>
      <c r="I133" s="89"/>
      <c r="J133" s="92"/>
      <c r="K133" s="93"/>
      <c r="L133" s="93"/>
      <c r="N133" s="73">
        <v>5</v>
      </c>
      <c r="O133" s="74">
        <f t="shared" ref="O133:O173" si="14">I133</f>
        <v>0</v>
      </c>
      <c r="P133" s="75">
        <f t="shared" si="13"/>
        <v>0</v>
      </c>
    </row>
    <row r="134" spans="1:16" ht="12" customHeight="1">
      <c r="A134" s="66" t="s">
        <v>202</v>
      </c>
      <c r="B134" s="67" t="s">
        <v>201</v>
      </c>
      <c r="C134" s="68" t="s">
        <v>437</v>
      </c>
      <c r="D134" s="69" t="s">
        <v>61</v>
      </c>
      <c r="E134" s="83" t="s">
        <v>287</v>
      </c>
      <c r="F134" s="71" t="s">
        <v>274</v>
      </c>
      <c r="G134" s="66" t="s">
        <v>1</v>
      </c>
      <c r="H134" s="79" t="s">
        <v>25</v>
      </c>
      <c r="I134" s="89"/>
      <c r="J134" s="92"/>
      <c r="K134" s="93"/>
      <c r="L134" s="93"/>
      <c r="N134" s="73">
        <v>1</v>
      </c>
      <c r="O134" s="74">
        <f t="shared" si="14"/>
        <v>0</v>
      </c>
      <c r="P134" s="75">
        <f t="shared" si="13"/>
        <v>0</v>
      </c>
    </row>
    <row r="135" spans="1:16" ht="12" customHeight="1">
      <c r="A135" s="66" t="s">
        <v>137</v>
      </c>
      <c r="B135" s="67" t="s">
        <v>136</v>
      </c>
      <c r="C135" s="68" t="s">
        <v>442</v>
      </c>
      <c r="D135" s="69" t="s">
        <v>61</v>
      </c>
      <c r="E135" s="78" t="s">
        <v>287</v>
      </c>
      <c r="F135" s="71" t="s">
        <v>274</v>
      </c>
      <c r="G135" s="66" t="s">
        <v>1</v>
      </c>
      <c r="H135" s="70" t="s">
        <v>296</v>
      </c>
      <c r="I135" s="89"/>
      <c r="J135" s="92"/>
      <c r="K135" s="91"/>
      <c r="L135" s="91"/>
      <c r="N135" s="73">
        <v>1</v>
      </c>
      <c r="O135" s="74">
        <f t="shared" si="14"/>
        <v>0</v>
      </c>
      <c r="P135" s="75">
        <f t="shared" si="13"/>
        <v>0</v>
      </c>
    </row>
    <row r="136" spans="1:16" ht="12" customHeight="1">
      <c r="A136" s="66" t="s">
        <v>191</v>
      </c>
      <c r="B136" s="67" t="s">
        <v>190</v>
      </c>
      <c r="C136" s="68" t="s">
        <v>446</v>
      </c>
      <c r="D136" s="69" t="s">
        <v>61</v>
      </c>
      <c r="E136" s="83" t="s">
        <v>287</v>
      </c>
      <c r="F136" s="71" t="s">
        <v>274</v>
      </c>
      <c r="G136" s="66" t="s">
        <v>1</v>
      </c>
      <c r="H136" s="79" t="s">
        <v>135</v>
      </c>
      <c r="I136" s="90"/>
      <c r="J136" s="89"/>
      <c r="K136" s="89"/>
      <c r="L136" s="89"/>
      <c r="N136" s="73">
        <v>2</v>
      </c>
      <c r="O136" s="74">
        <f t="shared" ref="O136:O137" si="15">SUM(J136:L136)/3</f>
        <v>0</v>
      </c>
      <c r="P136" s="75">
        <f t="shared" si="13"/>
        <v>0</v>
      </c>
    </row>
    <row r="137" spans="1:16" ht="12" customHeight="1">
      <c r="A137" s="66" t="s">
        <v>139</v>
      </c>
      <c r="B137" s="67" t="s">
        <v>138</v>
      </c>
      <c r="C137" s="68" t="s">
        <v>447</v>
      </c>
      <c r="D137" s="69" t="s">
        <v>61</v>
      </c>
      <c r="E137" s="70" t="s">
        <v>296</v>
      </c>
      <c r="F137" s="71" t="s">
        <v>274</v>
      </c>
      <c r="G137" s="66" t="s">
        <v>1</v>
      </c>
      <c r="H137" s="79" t="s">
        <v>135</v>
      </c>
      <c r="I137" s="90"/>
      <c r="J137" s="89"/>
      <c r="K137" s="89"/>
      <c r="L137" s="89"/>
      <c r="N137" s="73">
        <v>1</v>
      </c>
      <c r="O137" s="74">
        <f t="shared" si="15"/>
        <v>0</v>
      </c>
      <c r="P137" s="75">
        <f t="shared" si="13"/>
        <v>0</v>
      </c>
    </row>
    <row r="138" spans="1:16" ht="12" customHeight="1">
      <c r="A138" s="66" t="s">
        <v>141</v>
      </c>
      <c r="B138" s="67" t="s">
        <v>140</v>
      </c>
      <c r="C138" s="68" t="s">
        <v>443</v>
      </c>
      <c r="D138" s="69" t="s">
        <v>61</v>
      </c>
      <c r="E138" s="70" t="s">
        <v>296</v>
      </c>
      <c r="F138" s="71" t="s">
        <v>274</v>
      </c>
      <c r="G138" s="66" t="s">
        <v>1</v>
      </c>
      <c r="H138" s="79" t="s">
        <v>135</v>
      </c>
      <c r="I138" s="94"/>
      <c r="J138" s="92"/>
      <c r="K138" s="91"/>
      <c r="L138" s="91"/>
      <c r="N138" s="73">
        <v>5</v>
      </c>
      <c r="O138" s="74">
        <f t="shared" si="14"/>
        <v>0</v>
      </c>
      <c r="P138" s="75">
        <f t="shared" si="13"/>
        <v>0</v>
      </c>
    </row>
    <row r="139" spans="1:16" ht="12" customHeight="1">
      <c r="A139" s="66" t="s">
        <v>175</v>
      </c>
      <c r="B139" s="67" t="s">
        <v>174</v>
      </c>
      <c r="C139" s="68" t="s">
        <v>444</v>
      </c>
      <c r="D139" s="69" t="s">
        <v>61</v>
      </c>
      <c r="E139" s="83" t="s">
        <v>287</v>
      </c>
      <c r="F139" s="71" t="s">
        <v>274</v>
      </c>
      <c r="G139" s="66" t="s">
        <v>1</v>
      </c>
      <c r="H139" s="70" t="s">
        <v>296</v>
      </c>
      <c r="I139" s="90"/>
      <c r="J139" s="89"/>
      <c r="K139" s="89"/>
      <c r="L139" s="89"/>
      <c r="N139" s="73">
        <v>5</v>
      </c>
      <c r="O139" s="74">
        <f>SUM(J139:L139)/3</f>
        <v>0</v>
      </c>
      <c r="P139" s="75">
        <f t="shared" si="13"/>
        <v>0</v>
      </c>
    </row>
    <row r="140" spans="1:16" ht="12" customHeight="1">
      <c r="A140" s="66" t="s">
        <v>175</v>
      </c>
      <c r="B140" s="67" t="s">
        <v>473</v>
      </c>
      <c r="C140" s="82" t="s">
        <v>459</v>
      </c>
      <c r="D140" s="69" t="s">
        <v>61</v>
      </c>
      <c r="E140" s="83" t="s">
        <v>287</v>
      </c>
      <c r="F140" s="71" t="s">
        <v>274</v>
      </c>
      <c r="G140" s="66" t="s">
        <v>1</v>
      </c>
      <c r="H140" s="70" t="s">
        <v>296</v>
      </c>
      <c r="I140" s="94"/>
      <c r="J140" s="92"/>
      <c r="K140" s="91"/>
      <c r="L140" s="91"/>
      <c r="N140" s="73">
        <v>3</v>
      </c>
      <c r="O140" s="74">
        <f t="shared" si="14"/>
        <v>0</v>
      </c>
      <c r="P140" s="75">
        <f t="shared" si="13"/>
        <v>0</v>
      </c>
    </row>
    <row r="141" spans="1:16" ht="12" customHeight="1">
      <c r="A141" s="66" t="s">
        <v>177</v>
      </c>
      <c r="B141" s="67" t="s">
        <v>176</v>
      </c>
      <c r="C141" s="68" t="s">
        <v>340</v>
      </c>
      <c r="D141" s="69" t="s">
        <v>3</v>
      </c>
      <c r="E141" s="70" t="s">
        <v>296</v>
      </c>
      <c r="F141" s="76" t="s">
        <v>295</v>
      </c>
      <c r="G141" s="66" t="s">
        <v>1</v>
      </c>
      <c r="H141" s="79" t="s">
        <v>149</v>
      </c>
      <c r="I141" s="94"/>
      <c r="J141" s="92"/>
      <c r="K141" s="91"/>
      <c r="L141" s="91"/>
      <c r="N141" s="73">
        <v>50</v>
      </c>
      <c r="O141" s="74">
        <f t="shared" si="14"/>
        <v>0</v>
      </c>
      <c r="P141" s="75">
        <f t="shared" si="13"/>
        <v>0</v>
      </c>
    </row>
    <row r="142" spans="1:16" ht="12" customHeight="1">
      <c r="A142" s="66" t="s">
        <v>177</v>
      </c>
      <c r="B142" s="67" t="s">
        <v>176</v>
      </c>
      <c r="C142" s="68" t="s">
        <v>341</v>
      </c>
      <c r="D142" s="69" t="s">
        <v>3</v>
      </c>
      <c r="E142" s="70" t="s">
        <v>296</v>
      </c>
      <c r="F142" s="76" t="s">
        <v>295</v>
      </c>
      <c r="G142" s="66" t="s">
        <v>1</v>
      </c>
      <c r="H142" s="79" t="s">
        <v>149</v>
      </c>
      <c r="I142" s="94"/>
      <c r="J142" s="92"/>
      <c r="K142" s="91"/>
      <c r="L142" s="91"/>
      <c r="N142" s="73">
        <v>75</v>
      </c>
      <c r="O142" s="74">
        <f t="shared" si="14"/>
        <v>0</v>
      </c>
      <c r="P142" s="75">
        <f t="shared" si="13"/>
        <v>0</v>
      </c>
    </row>
    <row r="143" spans="1:16" ht="12" customHeight="1">
      <c r="A143" s="66" t="s">
        <v>179</v>
      </c>
      <c r="B143" s="67" t="s">
        <v>178</v>
      </c>
      <c r="C143" s="68" t="s">
        <v>339</v>
      </c>
      <c r="D143" s="69" t="s">
        <v>3</v>
      </c>
      <c r="E143" s="70" t="s">
        <v>296</v>
      </c>
      <c r="F143" s="71" t="s">
        <v>274</v>
      </c>
      <c r="G143" s="66" t="s">
        <v>1</v>
      </c>
      <c r="H143" s="79" t="s">
        <v>31</v>
      </c>
      <c r="I143" s="90"/>
      <c r="J143" s="89"/>
      <c r="K143" s="89"/>
      <c r="L143" s="89"/>
      <c r="N143" s="73">
        <v>3</v>
      </c>
      <c r="O143" s="74">
        <f t="shared" ref="O143:O145" si="16">SUM(J143:L143)/3</f>
        <v>0</v>
      </c>
      <c r="P143" s="75">
        <f t="shared" si="13"/>
        <v>0</v>
      </c>
    </row>
    <row r="144" spans="1:16" ht="12" customHeight="1">
      <c r="A144" s="66" t="s">
        <v>101</v>
      </c>
      <c r="B144" s="67" t="s">
        <v>100</v>
      </c>
      <c r="C144" s="68" t="s">
        <v>420</v>
      </c>
      <c r="D144" s="69" t="s">
        <v>61</v>
      </c>
      <c r="E144" s="70" t="s">
        <v>296</v>
      </c>
      <c r="F144" s="71" t="s">
        <v>274</v>
      </c>
      <c r="G144" s="66" t="s">
        <v>1</v>
      </c>
      <c r="H144" s="70" t="s">
        <v>296</v>
      </c>
      <c r="I144" s="90"/>
      <c r="J144" s="89"/>
      <c r="K144" s="89"/>
      <c r="L144" s="89"/>
      <c r="N144" s="73">
        <v>50</v>
      </c>
      <c r="O144" s="74">
        <f t="shared" si="16"/>
        <v>0</v>
      </c>
      <c r="P144" s="75">
        <f t="shared" si="13"/>
        <v>0</v>
      </c>
    </row>
    <row r="145" spans="1:16" ht="12" customHeight="1">
      <c r="A145" s="66" t="s">
        <v>172</v>
      </c>
      <c r="B145" s="67" t="s">
        <v>171</v>
      </c>
      <c r="C145" s="68" t="s">
        <v>439</v>
      </c>
      <c r="D145" s="69" t="s">
        <v>61</v>
      </c>
      <c r="E145" s="83" t="s">
        <v>287</v>
      </c>
      <c r="F145" s="71" t="s">
        <v>274</v>
      </c>
      <c r="G145" s="66" t="s">
        <v>1</v>
      </c>
      <c r="H145" s="79" t="s">
        <v>173</v>
      </c>
      <c r="I145" s="90"/>
      <c r="J145" s="89"/>
      <c r="K145" s="89"/>
      <c r="L145" s="89"/>
      <c r="N145" s="73">
        <v>5</v>
      </c>
      <c r="O145" s="74">
        <f t="shared" si="16"/>
        <v>0</v>
      </c>
      <c r="P145" s="75">
        <f t="shared" si="13"/>
        <v>0</v>
      </c>
    </row>
    <row r="146" spans="1:16" ht="12" customHeight="1">
      <c r="A146" s="66" t="s">
        <v>215</v>
      </c>
      <c r="B146" s="67" t="s">
        <v>214</v>
      </c>
      <c r="C146" s="68" t="s">
        <v>338</v>
      </c>
      <c r="D146" s="69" t="s">
        <v>3</v>
      </c>
      <c r="E146" s="78" t="s">
        <v>287</v>
      </c>
      <c r="F146" s="71" t="s">
        <v>274</v>
      </c>
      <c r="G146" s="66" t="s">
        <v>1</v>
      </c>
      <c r="H146" s="79" t="s">
        <v>48</v>
      </c>
      <c r="I146" s="89"/>
      <c r="J146" s="92"/>
      <c r="K146" s="91"/>
      <c r="L146" s="91"/>
      <c r="N146" s="73">
        <v>1</v>
      </c>
      <c r="O146" s="74">
        <f t="shared" si="14"/>
        <v>0</v>
      </c>
      <c r="P146" s="75">
        <f t="shared" si="13"/>
        <v>0</v>
      </c>
    </row>
    <row r="147" spans="1:16" ht="12" customHeight="1">
      <c r="A147" s="66" t="s">
        <v>181</v>
      </c>
      <c r="B147" s="67" t="s">
        <v>180</v>
      </c>
      <c r="C147" s="68" t="s">
        <v>337</v>
      </c>
      <c r="D147" s="69" t="s">
        <v>3</v>
      </c>
      <c r="E147" s="83" t="s">
        <v>287</v>
      </c>
      <c r="F147" s="71" t="s">
        <v>274</v>
      </c>
      <c r="G147" s="66" t="s">
        <v>1</v>
      </c>
      <c r="H147" s="79" t="s">
        <v>6</v>
      </c>
      <c r="I147" s="90"/>
      <c r="J147" s="89"/>
      <c r="K147" s="89"/>
      <c r="L147" s="89"/>
      <c r="N147" s="73">
        <v>1</v>
      </c>
      <c r="O147" s="74">
        <f>SUM(J147:L147)/3</f>
        <v>0</v>
      </c>
      <c r="P147" s="75">
        <f t="shared" si="13"/>
        <v>0</v>
      </c>
    </row>
    <row r="148" spans="1:16" ht="12" customHeight="1">
      <c r="A148" s="66" t="s">
        <v>181</v>
      </c>
      <c r="B148" s="67" t="s">
        <v>180</v>
      </c>
      <c r="C148" s="68" t="s">
        <v>343</v>
      </c>
      <c r="D148" s="69" t="s">
        <v>3</v>
      </c>
      <c r="E148" s="83" t="s">
        <v>287</v>
      </c>
      <c r="F148" s="71" t="s">
        <v>274</v>
      </c>
      <c r="G148" s="66" t="s">
        <v>1</v>
      </c>
      <c r="H148" s="79" t="s">
        <v>6</v>
      </c>
      <c r="I148" s="89"/>
      <c r="J148" s="92"/>
      <c r="K148" s="91"/>
      <c r="L148" s="91"/>
      <c r="N148" s="73">
        <v>1</v>
      </c>
      <c r="O148" s="74">
        <f t="shared" si="14"/>
        <v>0</v>
      </c>
      <c r="P148" s="75">
        <f t="shared" si="13"/>
        <v>0</v>
      </c>
    </row>
    <row r="149" spans="1:16" ht="12" customHeight="1">
      <c r="A149" s="66" t="s">
        <v>183</v>
      </c>
      <c r="B149" s="67" t="s">
        <v>182</v>
      </c>
      <c r="C149" s="80" t="s">
        <v>453</v>
      </c>
      <c r="D149" s="69" t="s">
        <v>3</v>
      </c>
      <c r="E149" s="83" t="s">
        <v>287</v>
      </c>
      <c r="F149" s="71" t="s">
        <v>274</v>
      </c>
      <c r="G149" s="66" t="s">
        <v>1</v>
      </c>
      <c r="H149" s="70" t="s">
        <v>296</v>
      </c>
      <c r="I149" s="89"/>
      <c r="J149" s="92"/>
      <c r="K149" s="91"/>
      <c r="L149" s="91"/>
      <c r="N149" s="73">
        <v>1</v>
      </c>
      <c r="O149" s="74">
        <f t="shared" si="14"/>
        <v>0</v>
      </c>
      <c r="P149" s="75">
        <f t="shared" si="13"/>
        <v>0</v>
      </c>
    </row>
    <row r="150" spans="1:16" ht="12" customHeight="1">
      <c r="A150" s="66" t="s">
        <v>193</v>
      </c>
      <c r="B150" s="67" t="s">
        <v>192</v>
      </c>
      <c r="C150" s="68" t="s">
        <v>445</v>
      </c>
      <c r="D150" s="69" t="s">
        <v>61</v>
      </c>
      <c r="E150" s="83" t="s">
        <v>287</v>
      </c>
      <c r="F150" s="71" t="s">
        <v>274</v>
      </c>
      <c r="G150" s="66" t="s">
        <v>1</v>
      </c>
      <c r="H150" s="79" t="s">
        <v>48</v>
      </c>
      <c r="I150" s="90"/>
      <c r="J150" s="89"/>
      <c r="K150" s="89"/>
      <c r="L150" s="89"/>
      <c r="N150" s="73">
        <v>3</v>
      </c>
      <c r="O150" s="74">
        <f t="shared" ref="O150:O151" si="17">SUM(J150:L150)/3</f>
        <v>0</v>
      </c>
      <c r="P150" s="75">
        <f t="shared" si="13"/>
        <v>0</v>
      </c>
    </row>
    <row r="151" spans="1:16" ht="12" customHeight="1">
      <c r="A151" s="66" t="s">
        <v>204</v>
      </c>
      <c r="B151" s="67" t="s">
        <v>203</v>
      </c>
      <c r="C151" s="68" t="s">
        <v>435</v>
      </c>
      <c r="D151" s="69" t="s">
        <v>61</v>
      </c>
      <c r="E151" s="83" t="s">
        <v>287</v>
      </c>
      <c r="F151" s="71" t="s">
        <v>274</v>
      </c>
      <c r="G151" s="66" t="s">
        <v>1</v>
      </c>
      <c r="H151" s="79" t="s">
        <v>205</v>
      </c>
      <c r="I151" s="90"/>
      <c r="J151" s="89"/>
      <c r="K151" s="89"/>
      <c r="L151" s="89"/>
      <c r="N151" s="73">
        <v>3</v>
      </c>
      <c r="O151" s="74">
        <f t="shared" si="17"/>
        <v>0</v>
      </c>
      <c r="P151" s="75">
        <f t="shared" si="13"/>
        <v>0</v>
      </c>
    </row>
    <row r="152" spans="1:16" ht="12" customHeight="1">
      <c r="A152" s="66" t="s">
        <v>204</v>
      </c>
      <c r="B152" s="67" t="s">
        <v>203</v>
      </c>
      <c r="C152" s="68" t="s">
        <v>323</v>
      </c>
      <c r="D152" s="69" t="s">
        <v>61</v>
      </c>
      <c r="E152" s="83" t="s">
        <v>287</v>
      </c>
      <c r="F152" s="71" t="s">
        <v>274</v>
      </c>
      <c r="G152" s="66" t="s">
        <v>1</v>
      </c>
      <c r="H152" s="79" t="s">
        <v>205</v>
      </c>
      <c r="I152" s="89"/>
      <c r="J152" s="92"/>
      <c r="K152" s="91"/>
      <c r="L152" s="91"/>
      <c r="N152" s="73">
        <v>5</v>
      </c>
      <c r="O152" s="74">
        <f t="shared" si="14"/>
        <v>0</v>
      </c>
      <c r="P152" s="75">
        <f t="shared" si="13"/>
        <v>0</v>
      </c>
    </row>
    <row r="153" spans="1:16" ht="12" customHeight="1">
      <c r="A153" s="66" t="s">
        <v>91</v>
      </c>
      <c r="B153" s="67" t="s">
        <v>90</v>
      </c>
      <c r="C153" s="68" t="s">
        <v>330</v>
      </c>
      <c r="D153" s="69" t="s">
        <v>61</v>
      </c>
      <c r="E153" s="70" t="s">
        <v>296</v>
      </c>
      <c r="F153" s="76" t="s">
        <v>295</v>
      </c>
      <c r="G153" s="66" t="s">
        <v>1</v>
      </c>
      <c r="H153" s="70" t="s">
        <v>296</v>
      </c>
      <c r="I153" s="89"/>
      <c r="J153" s="92"/>
      <c r="K153" s="91"/>
      <c r="L153" s="91"/>
      <c r="N153" s="73">
        <v>25</v>
      </c>
      <c r="O153" s="74">
        <f t="shared" si="14"/>
        <v>0</v>
      </c>
      <c r="P153" s="75">
        <f t="shared" si="13"/>
        <v>0</v>
      </c>
    </row>
    <row r="154" spans="1:16" ht="12" customHeight="1">
      <c r="A154" s="66" t="s">
        <v>119</v>
      </c>
      <c r="B154" s="67" t="s">
        <v>118</v>
      </c>
      <c r="C154" s="68" t="s">
        <v>424</v>
      </c>
      <c r="D154" s="69" t="s">
        <v>61</v>
      </c>
      <c r="E154" s="70" t="s">
        <v>296</v>
      </c>
      <c r="F154" s="76" t="s">
        <v>295</v>
      </c>
      <c r="G154" s="66" t="s">
        <v>1</v>
      </c>
      <c r="H154" s="70" t="s">
        <v>296</v>
      </c>
      <c r="I154" s="90"/>
      <c r="J154" s="89"/>
      <c r="K154" s="89"/>
      <c r="L154" s="89"/>
      <c r="N154" s="73">
        <v>3</v>
      </c>
      <c r="O154" s="74">
        <f>SUM(J154:L154)/3</f>
        <v>0</v>
      </c>
      <c r="P154" s="75">
        <f t="shared" si="13"/>
        <v>0</v>
      </c>
    </row>
    <row r="155" spans="1:16" ht="12" customHeight="1">
      <c r="A155" s="66" t="s">
        <v>223</v>
      </c>
      <c r="B155" s="67" t="s">
        <v>222</v>
      </c>
      <c r="C155" s="68" t="s">
        <v>410</v>
      </c>
      <c r="D155" s="69" t="s">
        <v>61</v>
      </c>
      <c r="E155" s="70" t="s">
        <v>296</v>
      </c>
      <c r="F155" s="76" t="s">
        <v>295</v>
      </c>
      <c r="G155" s="66" t="s">
        <v>1</v>
      </c>
      <c r="H155" s="70" t="s">
        <v>296</v>
      </c>
      <c r="I155" s="89"/>
      <c r="J155" s="92"/>
      <c r="K155" s="91"/>
      <c r="L155" s="91"/>
      <c r="N155" s="73">
        <v>5</v>
      </c>
      <c r="O155" s="74">
        <f t="shared" si="14"/>
        <v>0</v>
      </c>
      <c r="P155" s="75">
        <f t="shared" si="13"/>
        <v>0</v>
      </c>
    </row>
    <row r="156" spans="1:16" ht="12" customHeight="1">
      <c r="A156" s="66" t="s">
        <v>195</v>
      </c>
      <c r="B156" s="67" t="s">
        <v>194</v>
      </c>
      <c r="C156" s="68" t="s">
        <v>436</v>
      </c>
      <c r="D156" s="69" t="s">
        <v>61</v>
      </c>
      <c r="E156" s="70" t="s">
        <v>296</v>
      </c>
      <c r="F156" s="76" t="s">
        <v>295</v>
      </c>
      <c r="G156" s="66" t="s">
        <v>1</v>
      </c>
      <c r="H156" s="70" t="s">
        <v>296</v>
      </c>
      <c r="I156" s="89"/>
      <c r="J156" s="92"/>
      <c r="K156" s="91"/>
      <c r="L156" s="91"/>
      <c r="N156" s="73">
        <v>3</v>
      </c>
      <c r="O156" s="74">
        <f t="shared" si="14"/>
        <v>0</v>
      </c>
      <c r="P156" s="75">
        <f t="shared" si="13"/>
        <v>0</v>
      </c>
    </row>
    <row r="157" spans="1:16" ht="12" customHeight="1">
      <c r="A157" s="66" t="s">
        <v>213</v>
      </c>
      <c r="B157" s="67" t="s">
        <v>212</v>
      </c>
      <c r="C157" s="68" t="s">
        <v>448</v>
      </c>
      <c r="D157" s="69" t="s">
        <v>61</v>
      </c>
      <c r="E157" s="83" t="s">
        <v>287</v>
      </c>
      <c r="F157" s="71" t="s">
        <v>274</v>
      </c>
      <c r="G157" s="66" t="s">
        <v>1</v>
      </c>
      <c r="H157" s="70" t="s">
        <v>296</v>
      </c>
      <c r="I157" s="90"/>
      <c r="J157" s="89"/>
      <c r="K157" s="89"/>
      <c r="L157" s="89"/>
      <c r="N157" s="73">
        <v>5</v>
      </c>
      <c r="O157" s="74">
        <f>SUM(J157:L157)/3</f>
        <v>0</v>
      </c>
      <c r="P157" s="75">
        <f t="shared" si="13"/>
        <v>0</v>
      </c>
    </row>
    <row r="158" spans="1:16" ht="12" customHeight="1">
      <c r="A158" s="66" t="s">
        <v>15</v>
      </c>
      <c r="B158" s="67" t="s">
        <v>14</v>
      </c>
      <c r="C158" s="82" t="s">
        <v>455</v>
      </c>
      <c r="D158" s="69" t="s">
        <v>3</v>
      </c>
      <c r="E158" s="70" t="s">
        <v>296</v>
      </c>
      <c r="F158" s="71" t="s">
        <v>61</v>
      </c>
      <c r="G158" s="66" t="s">
        <v>1</v>
      </c>
      <c r="H158" s="79" t="s">
        <v>16</v>
      </c>
      <c r="I158" s="89"/>
      <c r="J158" s="92"/>
      <c r="K158" s="91"/>
      <c r="L158" s="91"/>
      <c r="N158" s="73">
        <v>2</v>
      </c>
      <c r="O158" s="74">
        <f t="shared" si="14"/>
        <v>0</v>
      </c>
      <c r="P158" s="75">
        <f t="shared" si="13"/>
        <v>0</v>
      </c>
    </row>
    <row r="159" spans="1:16" ht="12" customHeight="1">
      <c r="A159" s="66" t="s">
        <v>15</v>
      </c>
      <c r="B159" s="67" t="s">
        <v>14</v>
      </c>
      <c r="C159" s="82" t="s">
        <v>457</v>
      </c>
      <c r="D159" s="69" t="s">
        <v>3</v>
      </c>
      <c r="E159" s="70" t="s">
        <v>296</v>
      </c>
      <c r="F159" s="71" t="s">
        <v>61</v>
      </c>
      <c r="G159" s="66" t="s">
        <v>1</v>
      </c>
      <c r="H159" s="79" t="s">
        <v>16</v>
      </c>
      <c r="I159" s="89"/>
      <c r="J159" s="92"/>
      <c r="K159" s="91"/>
      <c r="L159" s="91"/>
      <c r="N159" s="73">
        <v>2</v>
      </c>
      <c r="O159" s="74">
        <f t="shared" si="14"/>
        <v>0</v>
      </c>
      <c r="P159" s="75">
        <f t="shared" si="13"/>
        <v>0</v>
      </c>
    </row>
    <row r="160" spans="1:16" ht="12" customHeight="1">
      <c r="A160" s="66" t="s">
        <v>15</v>
      </c>
      <c r="B160" s="67" t="s">
        <v>14</v>
      </c>
      <c r="C160" s="82" t="s">
        <v>456</v>
      </c>
      <c r="D160" s="69" t="s">
        <v>3</v>
      </c>
      <c r="E160" s="70" t="s">
        <v>296</v>
      </c>
      <c r="F160" s="71" t="s">
        <v>61</v>
      </c>
      <c r="G160" s="66" t="s">
        <v>1</v>
      </c>
      <c r="H160" s="79" t="s">
        <v>16</v>
      </c>
      <c r="I160" s="89"/>
      <c r="J160" s="92"/>
      <c r="K160" s="91"/>
      <c r="L160" s="91"/>
      <c r="N160" s="73">
        <v>2</v>
      </c>
      <c r="O160" s="74">
        <f t="shared" si="14"/>
        <v>0</v>
      </c>
      <c r="P160" s="75">
        <f t="shared" si="13"/>
        <v>0</v>
      </c>
    </row>
    <row r="161" spans="1:16" ht="12" customHeight="1">
      <c r="A161" s="66" t="s">
        <v>18</v>
      </c>
      <c r="B161" s="67" t="s">
        <v>17</v>
      </c>
      <c r="C161" s="68" t="s">
        <v>403</v>
      </c>
      <c r="D161" s="69" t="s">
        <v>3</v>
      </c>
      <c r="E161" s="70" t="s">
        <v>296</v>
      </c>
      <c r="F161" s="71" t="s">
        <v>274</v>
      </c>
      <c r="G161" s="66" t="s">
        <v>1</v>
      </c>
      <c r="H161" s="70" t="s">
        <v>296</v>
      </c>
      <c r="I161" s="89"/>
      <c r="J161" s="92"/>
      <c r="K161" s="91"/>
      <c r="L161" s="91"/>
      <c r="N161" s="73">
        <v>2</v>
      </c>
      <c r="O161" s="74">
        <f t="shared" si="14"/>
        <v>0</v>
      </c>
      <c r="P161" s="75">
        <f t="shared" si="13"/>
        <v>0</v>
      </c>
    </row>
    <row r="162" spans="1:16" ht="12" customHeight="1">
      <c r="A162" s="66" t="s">
        <v>20</v>
      </c>
      <c r="B162" s="67" t="s">
        <v>19</v>
      </c>
      <c r="C162" s="68" t="s">
        <v>403</v>
      </c>
      <c r="D162" s="69" t="s">
        <v>3</v>
      </c>
      <c r="E162" s="70" t="s">
        <v>296</v>
      </c>
      <c r="F162" s="71" t="s">
        <v>274</v>
      </c>
      <c r="G162" s="66" t="s">
        <v>1</v>
      </c>
      <c r="H162" s="70" t="s">
        <v>296</v>
      </c>
      <c r="I162" s="89"/>
      <c r="J162" s="92"/>
      <c r="K162" s="91"/>
      <c r="L162" s="91"/>
      <c r="N162" s="73">
        <v>2</v>
      </c>
      <c r="O162" s="74">
        <f t="shared" si="14"/>
        <v>0</v>
      </c>
      <c r="P162" s="75">
        <f t="shared" si="13"/>
        <v>0</v>
      </c>
    </row>
    <row r="163" spans="1:16" ht="12" customHeight="1">
      <c r="A163" s="66" t="s">
        <v>22</v>
      </c>
      <c r="B163" s="67" t="s">
        <v>21</v>
      </c>
      <c r="C163" s="68" t="s">
        <v>403</v>
      </c>
      <c r="D163" s="69" t="s">
        <v>3</v>
      </c>
      <c r="E163" s="70" t="s">
        <v>296</v>
      </c>
      <c r="F163" s="71" t="s">
        <v>274</v>
      </c>
      <c r="G163" s="66" t="s">
        <v>1</v>
      </c>
      <c r="H163" s="70" t="s">
        <v>296</v>
      </c>
      <c r="I163" s="89"/>
      <c r="J163" s="92"/>
      <c r="K163" s="91"/>
      <c r="L163" s="91"/>
      <c r="N163" s="73">
        <v>2</v>
      </c>
      <c r="O163" s="74">
        <f t="shared" si="14"/>
        <v>0</v>
      </c>
      <c r="P163" s="75">
        <f t="shared" si="13"/>
        <v>0</v>
      </c>
    </row>
    <row r="164" spans="1:16" ht="12" customHeight="1">
      <c r="A164" s="66" t="s">
        <v>24</v>
      </c>
      <c r="B164" s="67" t="s">
        <v>23</v>
      </c>
      <c r="C164" s="80" t="s">
        <v>453</v>
      </c>
      <c r="D164" s="69" t="s">
        <v>3</v>
      </c>
      <c r="E164" s="70" t="s">
        <v>296</v>
      </c>
      <c r="F164" s="71" t="s">
        <v>61</v>
      </c>
      <c r="G164" s="66" t="s">
        <v>1</v>
      </c>
      <c r="H164" s="79" t="s">
        <v>25</v>
      </c>
      <c r="I164" s="89"/>
      <c r="J164" s="92"/>
      <c r="K164" s="91"/>
      <c r="L164" s="91"/>
      <c r="N164" s="73">
        <v>25</v>
      </c>
      <c r="O164" s="74">
        <f t="shared" si="14"/>
        <v>0</v>
      </c>
      <c r="P164" s="75">
        <f t="shared" si="13"/>
        <v>0</v>
      </c>
    </row>
    <row r="165" spans="1:16" ht="12" customHeight="1">
      <c r="A165" s="66" t="s">
        <v>27</v>
      </c>
      <c r="B165" s="67" t="s">
        <v>26</v>
      </c>
      <c r="C165" s="80" t="s">
        <v>453</v>
      </c>
      <c r="D165" s="69" t="s">
        <v>3</v>
      </c>
      <c r="E165" s="70" t="s">
        <v>296</v>
      </c>
      <c r="F165" s="71" t="s">
        <v>61</v>
      </c>
      <c r="G165" s="66" t="s">
        <v>1</v>
      </c>
      <c r="H165" s="70" t="s">
        <v>296</v>
      </c>
      <c r="I165" s="89"/>
      <c r="J165" s="92"/>
      <c r="K165" s="91"/>
      <c r="L165" s="91"/>
      <c r="N165" s="73">
        <v>25</v>
      </c>
      <c r="O165" s="74">
        <f t="shared" si="14"/>
        <v>0</v>
      </c>
      <c r="P165" s="75">
        <f t="shared" si="13"/>
        <v>0</v>
      </c>
    </row>
    <row r="166" spans="1:16" ht="12" customHeight="1">
      <c r="A166" s="66" t="s">
        <v>29</v>
      </c>
      <c r="B166" s="67" t="s">
        <v>28</v>
      </c>
      <c r="C166" s="80" t="s">
        <v>453</v>
      </c>
      <c r="D166" s="69" t="s">
        <v>3</v>
      </c>
      <c r="E166" s="70" t="s">
        <v>296</v>
      </c>
      <c r="F166" s="71" t="s">
        <v>274</v>
      </c>
      <c r="G166" s="66" t="s">
        <v>1</v>
      </c>
      <c r="H166" s="79" t="s">
        <v>30</v>
      </c>
      <c r="I166" s="89"/>
      <c r="J166" s="92"/>
      <c r="K166" s="91"/>
      <c r="L166" s="91"/>
      <c r="N166" s="73">
        <v>10</v>
      </c>
      <c r="O166" s="74">
        <f t="shared" si="14"/>
        <v>0</v>
      </c>
      <c r="P166" s="75">
        <f t="shared" si="13"/>
        <v>0</v>
      </c>
    </row>
    <row r="167" spans="1:16" ht="12" customHeight="1">
      <c r="A167" s="66" t="s">
        <v>207</v>
      </c>
      <c r="B167" s="67" t="s">
        <v>206</v>
      </c>
      <c r="C167" s="68" t="s">
        <v>320</v>
      </c>
      <c r="D167" s="69" t="s">
        <v>61</v>
      </c>
      <c r="E167" s="83" t="s">
        <v>287</v>
      </c>
      <c r="F167" s="71" t="s">
        <v>274</v>
      </c>
      <c r="G167" s="66" t="s">
        <v>1</v>
      </c>
      <c r="H167" s="70" t="s">
        <v>296</v>
      </c>
      <c r="I167" s="89"/>
      <c r="J167" s="92"/>
      <c r="K167" s="91"/>
      <c r="L167" s="91"/>
      <c r="N167" s="73">
        <v>2</v>
      </c>
      <c r="O167" s="74">
        <f t="shared" si="14"/>
        <v>0</v>
      </c>
      <c r="P167" s="75">
        <f t="shared" si="13"/>
        <v>0</v>
      </c>
    </row>
    <row r="168" spans="1:16" ht="12" customHeight="1">
      <c r="A168" s="66" t="s">
        <v>207</v>
      </c>
      <c r="B168" s="67" t="s">
        <v>206</v>
      </c>
      <c r="C168" s="80" t="s">
        <v>321</v>
      </c>
      <c r="D168" s="69" t="s">
        <v>61</v>
      </c>
      <c r="E168" s="83" t="s">
        <v>287</v>
      </c>
      <c r="F168" s="71" t="s">
        <v>274</v>
      </c>
      <c r="G168" s="66" t="s">
        <v>1</v>
      </c>
      <c r="H168" s="70" t="s">
        <v>296</v>
      </c>
      <c r="I168" s="89"/>
      <c r="J168" s="92"/>
      <c r="K168" s="91"/>
      <c r="L168" s="91"/>
      <c r="N168" s="73">
        <v>2</v>
      </c>
      <c r="O168" s="74">
        <f t="shared" si="14"/>
        <v>0</v>
      </c>
      <c r="P168" s="75">
        <f t="shared" si="13"/>
        <v>0</v>
      </c>
    </row>
    <row r="169" spans="1:16" ht="12" customHeight="1">
      <c r="A169" s="66" t="s">
        <v>207</v>
      </c>
      <c r="B169" s="67" t="s">
        <v>206</v>
      </c>
      <c r="C169" s="80" t="s">
        <v>322</v>
      </c>
      <c r="D169" s="69" t="s">
        <v>61</v>
      </c>
      <c r="E169" s="83" t="s">
        <v>287</v>
      </c>
      <c r="F169" s="71" t="s">
        <v>274</v>
      </c>
      <c r="G169" s="66" t="s">
        <v>1</v>
      </c>
      <c r="H169" s="70" t="s">
        <v>296</v>
      </c>
      <c r="I169" s="89"/>
      <c r="J169" s="92"/>
      <c r="K169" s="91"/>
      <c r="L169" s="91"/>
      <c r="N169" s="73">
        <v>3</v>
      </c>
      <c r="O169" s="74">
        <f t="shared" si="14"/>
        <v>0</v>
      </c>
      <c r="P169" s="75">
        <f t="shared" si="13"/>
        <v>0</v>
      </c>
    </row>
    <row r="170" spans="1:16" ht="12" customHeight="1">
      <c r="A170" s="66" t="s">
        <v>209</v>
      </c>
      <c r="B170" s="67" t="s">
        <v>208</v>
      </c>
      <c r="C170" s="80" t="s">
        <v>453</v>
      </c>
      <c r="D170" s="69" t="s">
        <v>61</v>
      </c>
      <c r="E170" s="83" t="s">
        <v>287</v>
      </c>
      <c r="F170" s="71" t="s">
        <v>274</v>
      </c>
      <c r="G170" s="66" t="s">
        <v>1</v>
      </c>
      <c r="H170" s="79" t="s">
        <v>6</v>
      </c>
      <c r="I170" s="89"/>
      <c r="J170" s="92"/>
      <c r="K170" s="91"/>
      <c r="L170" s="91"/>
      <c r="N170" s="73">
        <v>1</v>
      </c>
      <c r="O170" s="74">
        <f t="shared" si="14"/>
        <v>0</v>
      </c>
      <c r="P170" s="75">
        <f t="shared" si="13"/>
        <v>0</v>
      </c>
    </row>
    <row r="171" spans="1:16" ht="12" customHeight="1">
      <c r="A171" s="66" t="s">
        <v>209</v>
      </c>
      <c r="B171" s="67" t="s">
        <v>208</v>
      </c>
      <c r="C171" s="68" t="s">
        <v>324</v>
      </c>
      <c r="D171" s="69" t="s">
        <v>61</v>
      </c>
      <c r="E171" s="83" t="s">
        <v>287</v>
      </c>
      <c r="F171" s="71" t="s">
        <v>274</v>
      </c>
      <c r="G171" s="66" t="s">
        <v>1</v>
      </c>
      <c r="H171" s="79" t="s">
        <v>6</v>
      </c>
      <c r="I171" s="89"/>
      <c r="J171" s="92"/>
      <c r="K171" s="91"/>
      <c r="L171" s="91"/>
      <c r="N171" s="73">
        <v>5</v>
      </c>
      <c r="O171" s="74">
        <f t="shared" si="14"/>
        <v>0</v>
      </c>
      <c r="P171" s="75">
        <f t="shared" si="13"/>
        <v>0</v>
      </c>
    </row>
    <row r="172" spans="1:16" ht="12" customHeight="1">
      <c r="A172" s="66" t="s">
        <v>209</v>
      </c>
      <c r="B172" s="67" t="s">
        <v>208</v>
      </c>
      <c r="C172" s="68" t="s">
        <v>326</v>
      </c>
      <c r="D172" s="69" t="s">
        <v>61</v>
      </c>
      <c r="E172" s="83" t="s">
        <v>287</v>
      </c>
      <c r="F172" s="71" t="s">
        <v>274</v>
      </c>
      <c r="G172" s="66" t="s">
        <v>1</v>
      </c>
      <c r="H172" s="79" t="s">
        <v>6</v>
      </c>
      <c r="I172" s="89"/>
      <c r="J172" s="92"/>
      <c r="K172" s="91"/>
      <c r="L172" s="91"/>
      <c r="N172" s="73">
        <v>10</v>
      </c>
      <c r="O172" s="74">
        <f t="shared" si="14"/>
        <v>0</v>
      </c>
      <c r="P172" s="75">
        <f t="shared" si="13"/>
        <v>0</v>
      </c>
    </row>
    <row r="173" spans="1:16" ht="12" customHeight="1">
      <c r="A173" s="66" t="s">
        <v>185</v>
      </c>
      <c r="B173" s="67" t="s">
        <v>184</v>
      </c>
      <c r="C173" s="68" t="s">
        <v>342</v>
      </c>
      <c r="D173" s="69" t="s">
        <v>3</v>
      </c>
      <c r="E173" s="70" t="s">
        <v>296</v>
      </c>
      <c r="F173" s="71" t="s">
        <v>274</v>
      </c>
      <c r="G173" s="66" t="s">
        <v>1</v>
      </c>
      <c r="H173" s="70" t="s">
        <v>296</v>
      </c>
      <c r="I173" s="89"/>
      <c r="J173" s="92"/>
      <c r="K173" s="91"/>
      <c r="L173" s="91"/>
      <c r="N173" s="73">
        <v>3</v>
      </c>
      <c r="O173" s="74">
        <f t="shared" si="14"/>
        <v>0</v>
      </c>
      <c r="P173" s="75">
        <f t="shared" si="13"/>
        <v>0</v>
      </c>
    </row>
    <row r="174" spans="1:16" ht="12" customHeight="1">
      <c r="A174" s="66" t="s">
        <v>128</v>
      </c>
      <c r="B174" s="67" t="s">
        <v>127</v>
      </c>
      <c r="C174" s="68" t="s">
        <v>423</v>
      </c>
      <c r="D174" s="69" t="s">
        <v>61</v>
      </c>
      <c r="E174" s="70" t="s">
        <v>296</v>
      </c>
      <c r="F174" s="71" t="s">
        <v>274</v>
      </c>
      <c r="G174" s="72" t="s">
        <v>1</v>
      </c>
      <c r="H174" s="70" t="s">
        <v>296</v>
      </c>
      <c r="I174" s="90"/>
      <c r="J174" s="89"/>
      <c r="K174" s="89"/>
      <c r="L174" s="89"/>
      <c r="N174" s="73">
        <v>2</v>
      </c>
      <c r="O174" s="74">
        <f t="shared" ref="O174:O175" si="18">SUM(J174:L174)/3</f>
        <v>0</v>
      </c>
      <c r="P174" s="75">
        <f t="shared" si="13"/>
        <v>0</v>
      </c>
    </row>
    <row r="175" spans="1:16" ht="12" customHeight="1">
      <c r="A175" s="66" t="s">
        <v>132</v>
      </c>
      <c r="B175" s="67" t="s">
        <v>131</v>
      </c>
      <c r="C175" s="68" t="s">
        <v>428</v>
      </c>
      <c r="D175" s="69" t="s">
        <v>61</v>
      </c>
      <c r="E175" s="70" t="s">
        <v>296</v>
      </c>
      <c r="F175" s="71" t="s">
        <v>61</v>
      </c>
      <c r="G175" s="66" t="s">
        <v>9</v>
      </c>
      <c r="H175" s="70" t="s">
        <v>296</v>
      </c>
      <c r="I175" s="90"/>
      <c r="J175" s="89"/>
      <c r="K175" s="89"/>
      <c r="L175" s="89"/>
      <c r="N175" s="73">
        <v>2</v>
      </c>
      <c r="O175" s="74">
        <f t="shared" si="18"/>
        <v>0</v>
      </c>
      <c r="P175" s="75">
        <f t="shared" si="13"/>
        <v>0</v>
      </c>
    </row>
    <row r="176" spans="1:16">
      <c r="D176" s="51"/>
      <c r="N176" s="86" t="s">
        <v>472</v>
      </c>
      <c r="O176" s="87"/>
      <c r="P176" s="88">
        <f>SUM(P4:P175)</f>
        <v>0</v>
      </c>
    </row>
    <row r="177" spans="1:16" ht="12" thickBot="1">
      <c r="D177" s="51"/>
    </row>
    <row r="178" spans="1:16">
      <c r="A178" s="95"/>
      <c r="B178" s="96" t="s">
        <v>279</v>
      </c>
      <c r="C178" s="97"/>
      <c r="D178" s="97"/>
      <c r="E178" s="97"/>
      <c r="F178" s="98"/>
      <c r="G178" s="98"/>
      <c r="H178" s="98"/>
      <c r="I178" s="98"/>
      <c r="J178" s="98"/>
      <c r="K178" s="98"/>
      <c r="L178" s="99"/>
      <c r="P178" s="51"/>
    </row>
    <row r="179" spans="1:16">
      <c r="A179" s="100"/>
      <c r="B179" s="101"/>
      <c r="C179" s="101"/>
      <c r="D179" s="101"/>
      <c r="E179" s="101"/>
      <c r="F179" s="102"/>
      <c r="G179" s="102"/>
      <c r="H179" s="102"/>
      <c r="I179" s="102"/>
      <c r="J179" s="102"/>
      <c r="K179" s="102"/>
      <c r="L179" s="103"/>
      <c r="P179" s="51"/>
    </row>
    <row r="180" spans="1:16">
      <c r="A180" s="100"/>
      <c r="B180" s="101"/>
      <c r="C180" s="101"/>
      <c r="D180" s="101"/>
      <c r="E180" s="101"/>
      <c r="F180" s="102"/>
      <c r="G180" s="102"/>
      <c r="H180" s="102"/>
      <c r="I180" s="102"/>
      <c r="J180" s="102"/>
      <c r="K180" s="102"/>
      <c r="L180" s="103"/>
      <c r="P180" s="51"/>
    </row>
    <row r="181" spans="1:16">
      <c r="A181" s="100"/>
      <c r="B181" s="101" t="s">
        <v>278</v>
      </c>
      <c r="C181" s="104"/>
      <c r="D181" s="101"/>
      <c r="E181" s="101"/>
      <c r="F181" s="102"/>
      <c r="G181" s="102"/>
      <c r="H181" s="102"/>
      <c r="I181" s="102"/>
      <c r="J181" s="102"/>
      <c r="K181" s="102"/>
      <c r="L181" s="103"/>
      <c r="P181" s="51"/>
    </row>
    <row r="182" spans="1:16">
      <c r="A182" s="100"/>
      <c r="B182" s="101"/>
      <c r="C182" s="101"/>
      <c r="D182" s="101"/>
      <c r="E182" s="101"/>
      <c r="F182" s="102"/>
      <c r="G182" s="102"/>
      <c r="H182" s="102"/>
      <c r="I182" s="102"/>
      <c r="J182" s="102"/>
      <c r="K182" s="102"/>
      <c r="L182" s="103"/>
      <c r="P182" s="51"/>
    </row>
    <row r="183" spans="1:16">
      <c r="A183" s="100"/>
      <c r="B183" s="101" t="s">
        <v>277</v>
      </c>
      <c r="C183" s="101"/>
      <c r="D183" s="101"/>
      <c r="E183" s="101"/>
      <c r="F183" s="102"/>
      <c r="G183" s="102"/>
      <c r="H183" s="102"/>
      <c r="I183" s="102"/>
      <c r="J183" s="102"/>
      <c r="K183" s="102"/>
      <c r="L183" s="103"/>
      <c r="P183" s="51"/>
    </row>
    <row r="184" spans="1:16">
      <c r="A184" s="100"/>
      <c r="B184" s="101"/>
      <c r="C184" s="101"/>
      <c r="D184" s="101"/>
      <c r="E184" s="101"/>
      <c r="F184" s="102"/>
      <c r="G184" s="102"/>
      <c r="H184" s="102"/>
      <c r="I184" s="102"/>
      <c r="J184" s="102"/>
      <c r="K184" s="102"/>
      <c r="L184" s="103"/>
      <c r="P184" s="51"/>
    </row>
    <row r="185" spans="1:16">
      <c r="A185" s="100"/>
      <c r="B185" s="101" t="s">
        <v>471</v>
      </c>
      <c r="C185" s="101"/>
      <c r="D185" s="101"/>
      <c r="E185" s="101"/>
      <c r="F185" s="102"/>
      <c r="G185" s="102"/>
      <c r="H185" s="102"/>
      <c r="I185" s="102"/>
      <c r="J185" s="102"/>
      <c r="K185" s="102"/>
      <c r="L185" s="103"/>
    </row>
    <row r="186" spans="1:16">
      <c r="A186" s="100"/>
      <c r="B186" s="101"/>
      <c r="C186" s="101"/>
      <c r="D186" s="101"/>
      <c r="E186" s="101"/>
      <c r="F186" s="102"/>
      <c r="G186" s="102"/>
      <c r="H186" s="102"/>
      <c r="I186" s="102"/>
      <c r="J186" s="102"/>
      <c r="K186" s="102"/>
      <c r="L186" s="103"/>
    </row>
    <row r="187" spans="1:16">
      <c r="A187" s="100"/>
      <c r="B187" s="101" t="s">
        <v>276</v>
      </c>
      <c r="C187" s="101"/>
      <c r="D187" s="101"/>
      <c r="E187" s="101"/>
      <c r="F187" s="102"/>
      <c r="G187" s="102"/>
      <c r="H187" s="102"/>
      <c r="I187" s="102"/>
      <c r="J187" s="102"/>
      <c r="K187" s="102"/>
      <c r="L187" s="103"/>
    </row>
    <row r="188" spans="1:16">
      <c r="A188" s="100"/>
      <c r="B188" s="101"/>
      <c r="C188" s="101"/>
      <c r="D188" s="101"/>
      <c r="E188" s="101"/>
      <c r="F188" s="102"/>
      <c r="G188" s="102"/>
      <c r="H188" s="102"/>
      <c r="I188" s="102"/>
      <c r="J188" s="102"/>
      <c r="K188" s="102"/>
      <c r="L188" s="103"/>
    </row>
    <row r="189" spans="1:16">
      <c r="A189" s="100"/>
      <c r="B189" s="101"/>
      <c r="C189" s="101"/>
      <c r="D189" s="101"/>
      <c r="E189" s="101"/>
      <c r="F189" s="102"/>
      <c r="G189" s="102"/>
      <c r="H189" s="102"/>
      <c r="I189" s="102"/>
      <c r="J189" s="102"/>
      <c r="K189" s="102"/>
      <c r="L189" s="103"/>
    </row>
    <row r="190" spans="1:16">
      <c r="A190" s="100"/>
      <c r="B190" s="101" t="s">
        <v>275</v>
      </c>
      <c r="C190" s="101"/>
      <c r="D190" s="101"/>
      <c r="E190" s="101"/>
      <c r="F190" s="102"/>
      <c r="G190" s="102"/>
      <c r="H190" s="102"/>
      <c r="I190" s="102"/>
      <c r="J190" s="102"/>
      <c r="K190" s="102"/>
      <c r="L190" s="105"/>
    </row>
    <row r="191" spans="1:16">
      <c r="A191" s="100"/>
      <c r="B191" s="101"/>
      <c r="C191" s="101"/>
      <c r="D191" s="101"/>
      <c r="E191" s="101"/>
      <c r="F191" s="102"/>
      <c r="G191" s="102"/>
      <c r="H191" s="102"/>
      <c r="I191" s="102"/>
      <c r="J191" s="102"/>
      <c r="K191" s="102"/>
      <c r="L191" s="105"/>
    </row>
    <row r="192" spans="1:16">
      <c r="A192" s="100"/>
      <c r="B192" s="101"/>
      <c r="C192" s="101"/>
      <c r="D192" s="101"/>
      <c r="E192" s="101"/>
      <c r="F192" s="102"/>
      <c r="G192" s="102"/>
      <c r="H192" s="102"/>
      <c r="I192" s="102"/>
      <c r="J192" s="102"/>
      <c r="K192" s="102"/>
      <c r="L192" s="105"/>
    </row>
    <row r="193" spans="1:12">
      <c r="A193" s="100"/>
      <c r="B193" s="101"/>
      <c r="C193" s="101"/>
      <c r="D193" s="101"/>
      <c r="E193" s="101"/>
      <c r="F193" s="102"/>
      <c r="G193" s="102"/>
      <c r="H193" s="102"/>
      <c r="I193" s="102"/>
      <c r="J193" s="102"/>
      <c r="K193" s="102"/>
      <c r="L193" s="105"/>
    </row>
    <row r="194" spans="1:12">
      <c r="A194" s="100"/>
      <c r="B194" s="101"/>
      <c r="C194" s="101"/>
      <c r="D194" s="101"/>
      <c r="E194" s="101"/>
      <c r="F194" s="102"/>
      <c r="G194" s="102"/>
      <c r="H194" s="102"/>
      <c r="I194" s="102"/>
      <c r="J194" s="102"/>
      <c r="K194" s="102"/>
      <c r="L194" s="105"/>
    </row>
    <row r="195" spans="1:12">
      <c r="A195" s="100"/>
      <c r="B195" s="101"/>
      <c r="C195" s="101"/>
      <c r="D195" s="101"/>
      <c r="E195" s="101"/>
      <c r="F195" s="102"/>
      <c r="G195" s="102"/>
      <c r="H195" s="102"/>
      <c r="I195" s="102"/>
      <c r="J195" s="102"/>
      <c r="K195" s="102"/>
      <c r="L195" s="105" t="s">
        <v>493</v>
      </c>
    </row>
    <row r="196" spans="1:12" ht="12" thickBot="1">
      <c r="A196" s="106"/>
      <c r="B196" s="107"/>
      <c r="C196" s="107"/>
      <c r="D196" s="107"/>
      <c r="E196" s="107"/>
      <c r="F196" s="108"/>
      <c r="G196" s="108"/>
      <c r="H196" s="108"/>
      <c r="I196" s="108"/>
      <c r="J196" s="108"/>
      <c r="K196" s="108"/>
      <c r="L196" s="109"/>
    </row>
  </sheetData>
  <sheetProtection algorithmName="SHA-512" hashValue="3d/QUn0Xc3YfL5JgtfbC2cDQ/j3yzidnUDO64ijteTtIXaUi4K0PnzC97LY63wjVVdec9G0c7Q9x9pAju2Auww==" saltValue="x/f9FPS592TVsZ9wQ3Ns5w==" spinCount="100000" sheet="1" formatCells="0" formatColumns="0" formatRows="0" insertColumns="0" insertRows="0" insertHyperlinks="0" deleteColumns="0" deleteRows="0" sort="0" autoFilter="0" pivotTables="0"/>
  <autoFilter ref="A2:L175">
    <filterColumn colId="8" showButton="0"/>
    <filterColumn colId="9" showButton="0"/>
    <filterColumn colId="10" showButton="0"/>
    <filterColumn colId="11" showButton="0"/>
  </autoFilter>
  <sortState ref="A1:E276">
    <sortCondition ref="A1:A276"/>
  </sortState>
  <mergeCells count="3">
    <mergeCell ref="I2:L2"/>
    <mergeCell ref="N2:P2"/>
    <mergeCell ref="C1:H1"/>
  </mergeCells>
  <pageMargins left="0.23622047244094491" right="0.27559055118110237" top="0.39370078740157483" bottom="0.27559055118110237" header="7.874015748031496E-2" footer="0.15748031496062992"/>
  <pageSetup paperSize="9" scale="84" orientation="landscape" r:id="rId1"/>
  <headerFooter>
    <oddHeader>&amp;LBijlage 02 Staat van verrekenprijzen Standaard elementenlijst Prijs per eenheid</oddHeader>
    <oddFooter>&amp;L&amp;P van &amp;N&amp;CRaamovereenkomst Integraal Onderhoud Divers Vastgoed Utiliteit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1"/>
  <sheetViews>
    <sheetView showWhiteSpace="0" view="pageLayout" zoomScale="80" zoomScaleNormal="90" zoomScalePageLayoutView="80" workbookViewId="0">
      <selection activeCell="E9" sqref="E9"/>
    </sheetView>
  </sheetViews>
  <sheetFormatPr defaultColWidth="9" defaultRowHeight="0" customHeight="1" zeroHeight="1"/>
  <cols>
    <col min="1" max="1" width="3.6328125" bestFit="1" customWidth="1"/>
    <col min="2" max="2" width="43.26953125" customWidth="1"/>
    <col min="3" max="3" width="24.6328125" customWidth="1"/>
    <col min="4" max="4" width="16.6328125" style="117" customWidth="1"/>
    <col min="5" max="5" width="24.6328125" customWidth="1"/>
    <col min="6" max="6" width="16.6328125" style="110" customWidth="1"/>
    <col min="7" max="7" width="22.08984375" customWidth="1"/>
    <col min="8" max="12" width="9" customWidth="1"/>
    <col min="13" max="13" width="10.08984375" style="2" bestFit="1" customWidth="1"/>
    <col min="14" max="14" width="9" customWidth="1"/>
    <col min="15" max="15" width="9" style="3" customWidth="1"/>
    <col min="16" max="16" width="9" style="2" customWidth="1"/>
    <col min="17" max="847" width="9" customWidth="1"/>
  </cols>
  <sheetData>
    <row r="1" spans="1:16" ht="12" thickBot="1">
      <c r="C1" s="149" t="s">
        <v>491</v>
      </c>
      <c r="D1" s="149"/>
      <c r="E1" s="149"/>
      <c r="M1"/>
      <c r="O1"/>
      <c r="P1"/>
    </row>
    <row r="2" spans="1:16" ht="47.25" customHeight="1">
      <c r="A2" s="15" t="s">
        <v>285</v>
      </c>
      <c r="B2" s="14" t="s">
        <v>482</v>
      </c>
      <c r="C2" s="13" t="s">
        <v>284</v>
      </c>
      <c r="D2" s="116"/>
      <c r="E2" s="12" t="s">
        <v>283</v>
      </c>
      <c r="F2" s="111"/>
      <c r="G2" s="11" t="s">
        <v>280</v>
      </c>
      <c r="M2"/>
      <c r="O2"/>
      <c r="P2"/>
    </row>
    <row r="3" spans="1:16" ht="12" thickBot="1">
      <c r="A3" s="47"/>
      <c r="B3" s="33"/>
      <c r="C3" s="1"/>
      <c r="D3" s="16"/>
      <c r="E3" s="1"/>
      <c r="F3" s="112"/>
      <c r="G3" s="5"/>
      <c r="M3"/>
      <c r="O3"/>
      <c r="P3"/>
    </row>
    <row r="4" spans="1:16" ht="18" customHeight="1">
      <c r="A4" s="45"/>
      <c r="B4" s="46"/>
      <c r="C4" s="10" t="s">
        <v>282</v>
      </c>
      <c r="D4" s="18" t="s">
        <v>281</v>
      </c>
      <c r="E4" s="10" t="s">
        <v>282</v>
      </c>
      <c r="F4" s="113" t="s">
        <v>281</v>
      </c>
      <c r="G4" s="9"/>
      <c r="K4" s="2"/>
      <c r="L4" s="2"/>
      <c r="M4"/>
      <c r="O4"/>
      <c r="P4"/>
    </row>
    <row r="5" spans="1:16" ht="15.75" customHeight="1">
      <c r="A5" s="8">
        <v>1</v>
      </c>
      <c r="B5" s="19" t="s">
        <v>474</v>
      </c>
      <c r="C5" s="118"/>
      <c r="D5" s="22">
        <v>240</v>
      </c>
      <c r="E5" s="42">
        <f>C5*1.25</f>
        <v>0</v>
      </c>
      <c r="F5" s="22">
        <v>40</v>
      </c>
      <c r="G5" s="43">
        <f>C5*D5+E5*F5</f>
        <v>0</v>
      </c>
      <c r="J5" s="2"/>
      <c r="K5" s="2"/>
      <c r="L5" s="2"/>
      <c r="M5"/>
      <c r="O5"/>
      <c r="P5"/>
    </row>
    <row r="6" spans="1:16" ht="15.75" customHeight="1">
      <c r="A6" s="8">
        <v>2</v>
      </c>
      <c r="B6" s="19" t="s">
        <v>475</v>
      </c>
      <c r="C6" s="118"/>
      <c r="D6" s="22">
        <v>120</v>
      </c>
      <c r="E6" s="42">
        <f t="shared" ref="E6:E28" si="0">C6*1.25</f>
        <v>0</v>
      </c>
      <c r="F6" s="22">
        <v>0</v>
      </c>
      <c r="G6" s="43">
        <f t="shared" ref="G6:G14" si="1">C6*D6+E6*F6</f>
        <v>0</v>
      </c>
      <c r="J6" s="2"/>
      <c r="K6" s="2"/>
      <c r="L6" s="2"/>
      <c r="M6"/>
      <c r="O6"/>
      <c r="P6"/>
    </row>
    <row r="7" spans="1:16" ht="15.75" customHeight="1">
      <c r="A7" s="8">
        <v>3</v>
      </c>
      <c r="B7" s="19" t="s">
        <v>476</v>
      </c>
      <c r="C7" s="118"/>
      <c r="D7" s="22">
        <v>20</v>
      </c>
      <c r="E7" s="42">
        <f t="shared" si="0"/>
        <v>0</v>
      </c>
      <c r="F7" s="22">
        <v>0</v>
      </c>
      <c r="G7" s="43">
        <f t="shared" si="1"/>
        <v>0</v>
      </c>
      <c r="J7" s="2"/>
      <c r="K7" s="2"/>
      <c r="L7" s="2"/>
      <c r="M7"/>
      <c r="O7"/>
      <c r="P7"/>
    </row>
    <row r="8" spans="1:16" ht="15.75" customHeight="1">
      <c r="A8" s="8">
        <v>4</v>
      </c>
      <c r="B8" s="19" t="s">
        <v>477</v>
      </c>
      <c r="C8" s="118"/>
      <c r="D8" s="22">
        <v>40</v>
      </c>
      <c r="E8" s="42">
        <f t="shared" si="0"/>
        <v>0</v>
      </c>
      <c r="F8" s="22">
        <v>10</v>
      </c>
      <c r="G8" s="43">
        <f t="shared" si="1"/>
        <v>0</v>
      </c>
      <c r="J8" s="2"/>
      <c r="K8" s="2"/>
      <c r="L8" s="2"/>
      <c r="M8"/>
      <c r="O8"/>
      <c r="P8"/>
    </row>
    <row r="9" spans="1:16" ht="15.75" customHeight="1">
      <c r="A9" s="8">
        <v>5</v>
      </c>
      <c r="B9" s="19" t="s">
        <v>478</v>
      </c>
      <c r="C9" s="118"/>
      <c r="D9" s="22">
        <v>20</v>
      </c>
      <c r="E9" s="42">
        <f t="shared" si="0"/>
        <v>0</v>
      </c>
      <c r="F9" s="22">
        <v>5</v>
      </c>
      <c r="G9" s="43">
        <f t="shared" si="1"/>
        <v>0</v>
      </c>
      <c r="J9" s="2"/>
      <c r="K9" s="2"/>
      <c r="L9" s="2"/>
      <c r="M9"/>
      <c r="O9"/>
      <c r="P9"/>
    </row>
    <row r="10" spans="1:16" ht="15.75" customHeight="1">
      <c r="A10" s="8">
        <v>6</v>
      </c>
      <c r="B10" s="19" t="s">
        <v>479</v>
      </c>
      <c r="C10" s="118"/>
      <c r="D10" s="22">
        <v>10</v>
      </c>
      <c r="E10" s="42">
        <f t="shared" si="0"/>
        <v>0</v>
      </c>
      <c r="F10" s="22">
        <v>0</v>
      </c>
      <c r="G10" s="43">
        <f t="shared" si="1"/>
        <v>0</v>
      </c>
      <c r="J10" s="2"/>
      <c r="K10" s="2"/>
      <c r="L10" s="2"/>
      <c r="M10"/>
      <c r="O10"/>
      <c r="P10"/>
    </row>
    <row r="11" spans="1:16" ht="15.75" customHeight="1">
      <c r="A11" s="8">
        <v>7</v>
      </c>
      <c r="B11" s="19" t="s">
        <v>480</v>
      </c>
      <c r="C11" s="118"/>
      <c r="D11" s="22">
        <v>10</v>
      </c>
      <c r="E11" s="42">
        <f t="shared" si="0"/>
        <v>0</v>
      </c>
      <c r="F11" s="22">
        <v>0</v>
      </c>
      <c r="G11" s="43">
        <f t="shared" si="1"/>
        <v>0</v>
      </c>
      <c r="J11" s="2"/>
      <c r="K11" s="2"/>
      <c r="L11" s="2"/>
      <c r="M11"/>
      <c r="O11"/>
      <c r="P11"/>
    </row>
    <row r="12" spans="1:16" ht="15.75" customHeight="1">
      <c r="A12" s="8">
        <v>8</v>
      </c>
      <c r="B12" s="19" t="s">
        <v>483</v>
      </c>
      <c r="C12" s="118"/>
      <c r="D12" s="22">
        <v>5</v>
      </c>
      <c r="E12" s="42">
        <f t="shared" si="0"/>
        <v>0</v>
      </c>
      <c r="F12" s="22">
        <v>0</v>
      </c>
      <c r="G12" s="43">
        <f t="shared" si="1"/>
        <v>0</v>
      </c>
      <c r="J12" s="2"/>
      <c r="K12" s="2"/>
      <c r="L12" s="2"/>
      <c r="M12"/>
      <c r="O12"/>
      <c r="P12"/>
    </row>
    <row r="13" spans="1:16" ht="15.75" customHeight="1">
      <c r="A13" s="8">
        <v>9</v>
      </c>
      <c r="B13" s="19" t="s">
        <v>481</v>
      </c>
      <c r="C13" s="118"/>
      <c r="D13" s="22">
        <v>5</v>
      </c>
      <c r="E13" s="42">
        <f t="shared" si="0"/>
        <v>0</v>
      </c>
      <c r="F13" s="22">
        <v>0</v>
      </c>
      <c r="G13" s="43">
        <f t="shared" si="1"/>
        <v>0</v>
      </c>
      <c r="J13" s="2"/>
      <c r="K13" s="2"/>
      <c r="L13" s="2"/>
      <c r="M13"/>
      <c r="O13"/>
      <c r="P13"/>
    </row>
    <row r="14" spans="1:16" ht="15.75" customHeight="1">
      <c r="A14" s="8">
        <v>10</v>
      </c>
      <c r="B14" s="19" t="s">
        <v>484</v>
      </c>
      <c r="C14" s="118"/>
      <c r="D14" s="22">
        <v>10</v>
      </c>
      <c r="E14" s="42">
        <f t="shared" si="0"/>
        <v>0</v>
      </c>
      <c r="F14" s="22">
        <v>0</v>
      </c>
      <c r="G14" s="43">
        <f t="shared" si="1"/>
        <v>0</v>
      </c>
      <c r="J14" s="2"/>
      <c r="K14" s="2"/>
      <c r="L14" s="2"/>
      <c r="M14"/>
      <c r="O14"/>
      <c r="P14"/>
    </row>
    <row r="15" spans="1:16" ht="15.75" customHeight="1">
      <c r="A15" s="8">
        <v>11</v>
      </c>
      <c r="B15" s="19" t="s">
        <v>289</v>
      </c>
      <c r="C15" s="118"/>
      <c r="D15" s="22">
        <v>280</v>
      </c>
      <c r="E15" s="42">
        <f t="shared" si="0"/>
        <v>0</v>
      </c>
      <c r="F15" s="22">
        <v>40</v>
      </c>
      <c r="G15" s="43">
        <f t="shared" ref="G15:G27" si="2">C15*D15+E15*F15</f>
        <v>0</v>
      </c>
      <c r="J15" s="2"/>
      <c r="K15" s="2"/>
      <c r="L15" s="2"/>
      <c r="M15"/>
      <c r="O15"/>
      <c r="P15"/>
    </row>
    <row r="16" spans="1:16" ht="15.75" customHeight="1">
      <c r="A16" s="8">
        <v>12</v>
      </c>
      <c r="B16" s="19" t="s">
        <v>290</v>
      </c>
      <c r="C16" s="118"/>
      <c r="D16" s="22">
        <v>120</v>
      </c>
      <c r="E16" s="42">
        <f t="shared" si="0"/>
        <v>0</v>
      </c>
      <c r="F16" s="22">
        <v>16</v>
      </c>
      <c r="G16" s="43">
        <f t="shared" si="2"/>
        <v>0</v>
      </c>
      <c r="J16" s="2"/>
      <c r="K16" s="2"/>
      <c r="L16" s="2"/>
      <c r="M16"/>
      <c r="O16"/>
      <c r="P16"/>
    </row>
    <row r="17" spans="1:16" ht="15.75" customHeight="1">
      <c r="A17" s="8">
        <v>13</v>
      </c>
      <c r="B17" s="19" t="s">
        <v>487</v>
      </c>
      <c r="C17" s="118"/>
      <c r="D17" s="22">
        <v>120</v>
      </c>
      <c r="E17" s="42">
        <f t="shared" si="0"/>
        <v>0</v>
      </c>
      <c r="F17" s="22">
        <v>16</v>
      </c>
      <c r="G17" s="43">
        <f t="shared" ref="G17" si="3">C17*D17+E17*F17</f>
        <v>0</v>
      </c>
      <c r="J17" s="2"/>
      <c r="K17" s="2"/>
      <c r="L17" s="2"/>
      <c r="M17"/>
      <c r="O17"/>
      <c r="P17"/>
    </row>
    <row r="18" spans="1:16" ht="15.75" customHeight="1">
      <c r="A18" s="8">
        <v>14</v>
      </c>
      <c r="B18" s="19" t="s">
        <v>291</v>
      </c>
      <c r="C18" s="118"/>
      <c r="D18" s="22">
        <v>240</v>
      </c>
      <c r="E18" s="42">
        <f t="shared" si="0"/>
        <v>0</v>
      </c>
      <c r="F18" s="22">
        <v>40</v>
      </c>
      <c r="G18" s="43">
        <f t="shared" si="2"/>
        <v>0</v>
      </c>
      <c r="J18" s="2"/>
      <c r="K18" s="2"/>
      <c r="L18" s="2"/>
      <c r="M18"/>
      <c r="O18"/>
      <c r="P18"/>
    </row>
    <row r="19" spans="1:16" ht="15.75" customHeight="1">
      <c r="A19" s="8">
        <v>15</v>
      </c>
      <c r="B19" s="19" t="s">
        <v>292</v>
      </c>
      <c r="C19" s="118"/>
      <c r="D19" s="22">
        <v>120</v>
      </c>
      <c r="E19" s="42">
        <f t="shared" si="0"/>
        <v>0</v>
      </c>
      <c r="F19" s="22">
        <v>16</v>
      </c>
      <c r="G19" s="43">
        <f t="shared" si="2"/>
        <v>0</v>
      </c>
      <c r="J19" s="2"/>
      <c r="K19" s="2"/>
      <c r="L19" s="2"/>
      <c r="M19"/>
      <c r="O19"/>
      <c r="P19"/>
    </row>
    <row r="20" spans="1:16" ht="15.75" customHeight="1">
      <c r="A20" s="8">
        <v>16</v>
      </c>
      <c r="B20" s="19" t="s">
        <v>293</v>
      </c>
      <c r="C20" s="118"/>
      <c r="D20" s="22">
        <v>24</v>
      </c>
      <c r="E20" s="42">
        <f t="shared" si="0"/>
        <v>0</v>
      </c>
      <c r="F20" s="22">
        <v>4</v>
      </c>
      <c r="G20" s="43">
        <f t="shared" si="2"/>
        <v>0</v>
      </c>
      <c r="J20" s="2"/>
      <c r="K20" s="2"/>
      <c r="L20" s="2"/>
      <c r="M20" s="17"/>
      <c r="O20"/>
      <c r="P20"/>
    </row>
    <row r="21" spans="1:16" ht="15.75" customHeight="1">
      <c r="A21" s="8">
        <v>17</v>
      </c>
      <c r="B21" s="20" t="s">
        <v>494</v>
      </c>
      <c r="C21" s="118"/>
      <c r="D21" s="22">
        <v>24</v>
      </c>
      <c r="E21" s="42">
        <f t="shared" ref="E21" si="4">C21*1.25</f>
        <v>0</v>
      </c>
      <c r="F21" s="22">
        <v>4</v>
      </c>
      <c r="G21" s="43">
        <f t="shared" ref="G21" si="5">C21*D21+E21*F21</f>
        <v>0</v>
      </c>
      <c r="J21" s="2"/>
      <c r="K21" s="2"/>
      <c r="L21" s="2"/>
      <c r="M21" s="17"/>
      <c r="O21"/>
      <c r="P21"/>
    </row>
    <row r="22" spans="1:16" ht="15.75" customHeight="1">
      <c r="A22" s="8">
        <v>18</v>
      </c>
      <c r="B22" s="20" t="s">
        <v>286</v>
      </c>
      <c r="C22" s="118"/>
      <c r="D22" s="22">
        <v>120</v>
      </c>
      <c r="E22" s="42">
        <f t="shared" si="0"/>
        <v>0</v>
      </c>
      <c r="F22" s="22">
        <v>0</v>
      </c>
      <c r="G22" s="43">
        <f>C22*D22+E22*F22</f>
        <v>0</v>
      </c>
      <c r="J22" s="2"/>
      <c r="K22" s="2"/>
      <c r="L22" s="2"/>
      <c r="M22"/>
      <c r="O22"/>
      <c r="P22"/>
    </row>
    <row r="23" spans="1:16" ht="15.75" customHeight="1">
      <c r="A23" s="8">
        <v>19</v>
      </c>
      <c r="B23" s="20" t="s">
        <v>485</v>
      </c>
      <c r="C23" s="118"/>
      <c r="D23" s="114">
        <v>80</v>
      </c>
      <c r="E23" s="42">
        <f t="shared" si="0"/>
        <v>0</v>
      </c>
      <c r="F23" s="114">
        <v>20</v>
      </c>
      <c r="G23" s="43">
        <f t="shared" ref="G23" si="6">C23*D23+E23*F23</f>
        <v>0</v>
      </c>
      <c r="J23" s="2"/>
      <c r="K23" s="2"/>
      <c r="L23" s="2"/>
      <c r="M23" s="17"/>
      <c r="O23"/>
      <c r="P23"/>
    </row>
    <row r="24" spans="1:16" ht="24" customHeight="1">
      <c r="A24" s="8">
        <v>20</v>
      </c>
      <c r="B24" s="21" t="s">
        <v>489</v>
      </c>
      <c r="C24" s="118"/>
      <c r="D24" s="22">
        <v>300</v>
      </c>
      <c r="E24" s="42">
        <f t="shared" si="0"/>
        <v>0</v>
      </c>
      <c r="F24" s="22">
        <v>40</v>
      </c>
      <c r="G24" s="43">
        <f t="shared" si="2"/>
        <v>0</v>
      </c>
      <c r="J24" s="2"/>
      <c r="K24" s="2"/>
      <c r="L24" s="2"/>
      <c r="M24"/>
      <c r="O24"/>
      <c r="P24"/>
    </row>
    <row r="25" spans="1:16" ht="15.75" customHeight="1">
      <c r="A25" s="8">
        <v>21</v>
      </c>
      <c r="B25" s="20" t="s">
        <v>490</v>
      </c>
      <c r="C25" s="118"/>
      <c r="D25" s="22">
        <v>100</v>
      </c>
      <c r="E25" s="42">
        <f t="shared" si="0"/>
        <v>0</v>
      </c>
      <c r="F25" s="22">
        <v>0</v>
      </c>
      <c r="G25" s="43">
        <f t="shared" si="2"/>
        <v>0</v>
      </c>
      <c r="J25" s="2"/>
      <c r="K25" s="2"/>
      <c r="L25" s="2"/>
      <c r="M25"/>
      <c r="O25"/>
      <c r="P25"/>
    </row>
    <row r="26" spans="1:16" ht="15.75" customHeight="1">
      <c r="A26" s="8">
        <v>22</v>
      </c>
      <c r="B26" s="20" t="s">
        <v>467</v>
      </c>
      <c r="C26" s="118"/>
      <c r="D26" s="114">
        <v>100</v>
      </c>
      <c r="E26" s="42">
        <f t="shared" si="0"/>
        <v>0</v>
      </c>
      <c r="F26" s="114">
        <v>0</v>
      </c>
      <c r="G26" s="43">
        <f t="shared" si="2"/>
        <v>0</v>
      </c>
      <c r="J26" s="2"/>
      <c r="K26" s="2"/>
      <c r="L26" s="2"/>
      <c r="M26"/>
      <c r="O26"/>
      <c r="P26"/>
    </row>
    <row r="27" spans="1:16" ht="15.75" customHeight="1">
      <c r="A27" s="8">
        <v>23</v>
      </c>
      <c r="B27" s="20" t="s">
        <v>468</v>
      </c>
      <c r="C27" s="118"/>
      <c r="D27" s="114">
        <v>300</v>
      </c>
      <c r="E27" s="42">
        <f t="shared" si="0"/>
        <v>0</v>
      </c>
      <c r="F27" s="114">
        <v>0</v>
      </c>
      <c r="G27" s="43">
        <f t="shared" si="2"/>
        <v>0</v>
      </c>
      <c r="J27" s="2"/>
      <c r="K27" s="2"/>
      <c r="L27" s="2"/>
      <c r="M27"/>
      <c r="O27"/>
      <c r="P27"/>
    </row>
    <row r="28" spans="1:16" ht="15.75" customHeight="1">
      <c r="A28" s="8">
        <v>24</v>
      </c>
      <c r="B28" s="20" t="s">
        <v>488</v>
      </c>
      <c r="C28" s="118"/>
      <c r="D28" s="114">
        <v>15</v>
      </c>
      <c r="E28" s="42">
        <f t="shared" si="0"/>
        <v>0</v>
      </c>
      <c r="F28" s="114">
        <v>0</v>
      </c>
      <c r="G28" s="43">
        <f t="shared" ref="G28" si="7">C28*D28+E28*F28</f>
        <v>0</v>
      </c>
      <c r="J28" s="2"/>
      <c r="K28" s="2"/>
      <c r="L28" s="2"/>
      <c r="M28"/>
      <c r="O28"/>
      <c r="P28"/>
    </row>
    <row r="29" spans="1:16" ht="15.75" customHeight="1" thickBot="1">
      <c r="A29" s="7"/>
      <c r="B29" s="23" t="s">
        <v>280</v>
      </c>
      <c r="C29" s="24"/>
      <c r="D29" s="25"/>
      <c r="E29" s="24"/>
      <c r="F29" s="115"/>
      <c r="G29" s="44">
        <f>SUM(G5:G28)</f>
        <v>0</v>
      </c>
      <c r="J29" s="2"/>
      <c r="M29"/>
      <c r="O29"/>
      <c r="P29"/>
    </row>
    <row r="30" spans="1:16" ht="20" customHeight="1" thickBot="1">
      <c r="A30" s="6"/>
      <c r="B30" s="1"/>
      <c r="C30" s="1"/>
      <c r="D30" s="16"/>
      <c r="E30" s="1"/>
      <c r="F30" s="112"/>
      <c r="G30" s="5"/>
      <c r="M30"/>
      <c r="O30"/>
      <c r="P30"/>
    </row>
    <row r="31" spans="1:16" ht="27.75" customHeight="1" thickBot="1">
      <c r="A31" s="141" t="s">
        <v>486</v>
      </c>
      <c r="B31" s="142"/>
      <c r="C31" s="142"/>
      <c r="D31" s="142"/>
      <c r="E31" s="142"/>
      <c r="F31" s="142"/>
      <c r="G31" s="143"/>
      <c r="M31"/>
      <c r="O31"/>
      <c r="P31"/>
    </row>
    <row r="32" spans="1:16" ht="27" customHeight="1" thickBot="1">
      <c r="A32" s="150" t="s">
        <v>508</v>
      </c>
      <c r="B32" s="151"/>
      <c r="C32" s="151"/>
      <c r="D32" s="151"/>
      <c r="E32" s="151"/>
      <c r="F32" s="151"/>
      <c r="G32" s="152"/>
      <c r="M32"/>
      <c r="O32"/>
      <c r="P32"/>
    </row>
    <row r="33" spans="1:16" ht="27" customHeight="1" thickBot="1">
      <c r="A33" s="150" t="s">
        <v>507</v>
      </c>
      <c r="B33" s="151"/>
      <c r="C33" s="151"/>
      <c r="D33" s="151"/>
      <c r="E33" s="151"/>
      <c r="F33" s="151"/>
      <c r="G33" s="152"/>
      <c r="M33"/>
      <c r="O33"/>
      <c r="P33"/>
    </row>
    <row r="34" spans="1:16" ht="11.5">
      <c r="A34" s="141" t="s">
        <v>470</v>
      </c>
      <c r="B34" s="144"/>
      <c r="C34" s="144"/>
      <c r="D34" s="144"/>
      <c r="E34" s="144"/>
      <c r="F34" s="144"/>
      <c r="G34" s="145"/>
      <c r="M34"/>
      <c r="O34"/>
      <c r="P34"/>
    </row>
    <row r="35" spans="1:16" ht="12" thickBot="1">
      <c r="A35" s="146"/>
      <c r="B35" s="147"/>
      <c r="C35" s="147"/>
      <c r="D35" s="147"/>
      <c r="E35" s="147"/>
      <c r="F35" s="147"/>
      <c r="G35" s="148"/>
      <c r="M35"/>
      <c r="O35"/>
      <c r="P35"/>
    </row>
    <row r="36" spans="1:16" ht="11.25" customHeight="1">
      <c r="A36" s="119"/>
      <c r="B36" s="120" t="s">
        <v>279</v>
      </c>
      <c r="C36" s="120"/>
      <c r="D36" s="121"/>
      <c r="E36" s="120"/>
      <c r="F36" s="122"/>
      <c r="G36" s="123"/>
      <c r="H36" s="4"/>
      <c r="M36"/>
      <c r="O36"/>
      <c r="P36"/>
    </row>
    <row r="37" spans="1:16" ht="11.5">
      <c r="A37" s="124"/>
      <c r="B37" s="125"/>
      <c r="C37" s="125"/>
      <c r="D37" s="126"/>
      <c r="E37" s="125"/>
      <c r="F37" s="127"/>
      <c r="G37" s="128"/>
      <c r="H37" s="4"/>
      <c r="M37"/>
      <c r="O37"/>
      <c r="P37"/>
    </row>
    <row r="38" spans="1:16" ht="11.5">
      <c r="A38" s="124"/>
      <c r="B38" s="125" t="s">
        <v>278</v>
      </c>
      <c r="C38" s="129"/>
      <c r="D38" s="126"/>
      <c r="E38" s="125"/>
      <c r="F38" s="127"/>
      <c r="G38" s="128"/>
      <c r="H38" s="4"/>
      <c r="M38"/>
      <c r="O38"/>
      <c r="P38"/>
    </row>
    <row r="39" spans="1:16" ht="11.5">
      <c r="A39" s="124"/>
      <c r="B39" s="125"/>
      <c r="C39" s="125"/>
      <c r="D39" s="126"/>
      <c r="E39" s="125"/>
      <c r="F39" s="127"/>
      <c r="G39" s="128"/>
      <c r="H39" s="4"/>
      <c r="M39"/>
      <c r="O39"/>
      <c r="P39"/>
    </row>
    <row r="40" spans="1:16" ht="11.5">
      <c r="A40" s="124"/>
      <c r="B40" s="125" t="s">
        <v>277</v>
      </c>
      <c r="C40" s="125"/>
      <c r="D40" s="126"/>
      <c r="E40" s="125"/>
      <c r="F40" s="127"/>
      <c r="G40" s="128"/>
      <c r="H40" s="4"/>
      <c r="M40"/>
      <c r="O40"/>
      <c r="P40"/>
    </row>
    <row r="41" spans="1:16" ht="11.5">
      <c r="A41" s="124"/>
      <c r="B41" s="125"/>
      <c r="C41" s="125"/>
      <c r="D41" s="126"/>
      <c r="E41" s="125"/>
      <c r="F41" s="127"/>
      <c r="G41" s="128"/>
      <c r="H41" s="4"/>
      <c r="M41"/>
      <c r="O41"/>
      <c r="P41"/>
    </row>
    <row r="42" spans="1:16" ht="11.5">
      <c r="A42" s="124"/>
      <c r="B42" s="125" t="s">
        <v>471</v>
      </c>
      <c r="C42" s="125"/>
      <c r="D42" s="126"/>
      <c r="E42" s="125"/>
      <c r="F42" s="127"/>
      <c r="G42" s="128"/>
      <c r="H42" s="4"/>
      <c r="M42"/>
      <c r="O42"/>
      <c r="P42"/>
    </row>
    <row r="43" spans="1:16" ht="11.5">
      <c r="A43" s="124"/>
      <c r="B43" s="125"/>
      <c r="C43" s="125"/>
      <c r="D43" s="126"/>
      <c r="E43" s="125"/>
      <c r="F43" s="127"/>
      <c r="G43" s="128"/>
      <c r="H43" s="4"/>
      <c r="M43"/>
      <c r="O43"/>
      <c r="P43"/>
    </row>
    <row r="44" spans="1:16" ht="11.5">
      <c r="A44" s="124"/>
      <c r="B44" s="125" t="s">
        <v>276</v>
      </c>
      <c r="C44" s="125"/>
      <c r="D44" s="126"/>
      <c r="E44" s="125"/>
      <c r="F44" s="127"/>
      <c r="G44" s="128"/>
      <c r="H44" s="4"/>
      <c r="M44"/>
      <c r="O44"/>
      <c r="P44"/>
    </row>
    <row r="45" spans="1:16" ht="11.5">
      <c r="A45" s="124"/>
      <c r="B45" s="125"/>
      <c r="C45" s="125"/>
      <c r="D45" s="126"/>
      <c r="E45" s="125"/>
      <c r="F45" s="127"/>
      <c r="G45" s="128"/>
      <c r="H45" s="4"/>
      <c r="M45"/>
      <c r="O45"/>
      <c r="P45"/>
    </row>
    <row r="46" spans="1:16" ht="11.5">
      <c r="A46" s="124"/>
      <c r="B46" s="125"/>
      <c r="C46" s="125"/>
      <c r="D46" s="126"/>
      <c r="E46" s="125"/>
      <c r="F46" s="127"/>
      <c r="G46" s="128"/>
      <c r="H46" s="4"/>
      <c r="M46"/>
      <c r="O46"/>
      <c r="P46"/>
    </row>
    <row r="47" spans="1:16" ht="11.5">
      <c r="A47" s="124"/>
      <c r="B47" s="125" t="s">
        <v>275</v>
      </c>
      <c r="C47" s="125"/>
      <c r="D47" s="126"/>
      <c r="E47" s="125"/>
      <c r="F47" s="127"/>
      <c r="G47" s="128"/>
      <c r="H47" s="4"/>
      <c r="M47"/>
      <c r="O47"/>
      <c r="P47"/>
    </row>
    <row r="48" spans="1:16" ht="11.5">
      <c r="A48" s="124"/>
      <c r="B48" s="125"/>
      <c r="C48" s="125"/>
      <c r="D48" s="126"/>
      <c r="E48" s="125"/>
      <c r="F48" s="127"/>
      <c r="G48" s="128"/>
      <c r="H48" s="4"/>
      <c r="M48"/>
      <c r="O48"/>
      <c r="P48"/>
    </row>
    <row r="49" spans="1:16" ht="11.5">
      <c r="A49" s="124"/>
      <c r="B49" s="125"/>
      <c r="C49" s="125"/>
      <c r="D49" s="126"/>
      <c r="E49" s="125"/>
      <c r="F49" s="127"/>
      <c r="G49" s="128"/>
      <c r="M49"/>
      <c r="O49"/>
      <c r="P49"/>
    </row>
    <row r="50" spans="1:16" ht="11.25" customHeight="1">
      <c r="A50" s="124"/>
      <c r="B50" s="125"/>
      <c r="C50" s="125"/>
      <c r="D50" s="126"/>
      <c r="E50" s="125"/>
      <c r="F50" s="127"/>
      <c r="G50" s="130" t="s">
        <v>506</v>
      </c>
      <c r="M50"/>
      <c r="O50"/>
      <c r="P50"/>
    </row>
    <row r="51" spans="1:16" ht="11.25" customHeight="1" thickBot="1">
      <c r="A51" s="131"/>
      <c r="B51" s="132"/>
      <c r="C51" s="132"/>
      <c r="D51" s="133"/>
      <c r="E51" s="132"/>
      <c r="F51" s="134"/>
      <c r="G51" s="135"/>
      <c r="M51"/>
      <c r="O51"/>
      <c r="P51"/>
    </row>
  </sheetData>
  <sheetProtection algorithmName="SHA-512" hashValue="a/0fr2By5zrCS8LPfql3yQQ3RxwKYvEOrgt07a2TMGRDXtvYYWc8sXETiwgmRr8MWp0y4EJsdAMtJ4/pn7nU2A==" saltValue="erhCNoO6E6w+8IX9eBPOVw==" spinCount="100000" sheet="1" formatCells="0" formatColumns="0" formatRows="0" insertColumns="0" insertRows="0" insertHyperlinks="0" deleteColumns="0" deleteRows="0" sort="0" autoFilter="0" pivotTables="0"/>
  <mergeCells count="5">
    <mergeCell ref="A31:G31"/>
    <mergeCell ref="A32:G32"/>
    <mergeCell ref="A34:G35"/>
    <mergeCell ref="C1:E1"/>
    <mergeCell ref="A33:G33"/>
  </mergeCells>
  <pageMargins left="0.70866141732283472" right="0.6692913385826772" top="0.43307086614173229" bottom="0.35433070866141736" header="0.15748031496062992" footer="0.19685039370078741"/>
  <pageSetup paperSize="9" scale="64" orientation="landscape" r:id="rId1"/>
  <headerFooter>
    <oddHeader>&amp;LBijlage 02 Staat van verrekenprijzen Manuurtarieven</oddHeader>
    <oddFooter xml:space="preserve">&amp;CRaamovereenkomst  Integraal Onderhoud Divers Vastgoed Utiliteit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60192005ED194E804659A25FC7FD7C" ma:contentTypeVersion="0" ma:contentTypeDescription="Een nieuw document maken." ma:contentTypeScope="" ma:versionID="7f24ad36f6747d2675f38f808b2600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EAE145-407B-4C08-8727-8B0723D3C0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4822E5-BA86-4297-867A-06B7B1DBE1E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050152-9053-449A-9566-86B0A9D6E3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1. Berekening Inschrijvingssom</vt:lpstr>
      <vt:lpstr>2. SEL Prijs per eenheid</vt:lpstr>
      <vt:lpstr>3. Manuurtarieven</vt:lpstr>
      <vt:lpstr>'2. SEL Prijs per eenheid'!Afdrukbereik</vt:lpstr>
      <vt:lpstr>'3. Manuurtarieven'!Afdrukbereik</vt:lpstr>
      <vt:lpstr>'2. SEL Prijs per eenheid'!Afdruktitels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Ministerie van VROM</dc:creator>
  <cp:lastModifiedBy>Stekelenburg, Ingrid</cp:lastModifiedBy>
  <cp:lastPrinted>2021-04-19T10:27:18Z</cp:lastPrinted>
  <dcterms:created xsi:type="dcterms:W3CDTF">2011-07-11T07:16:06Z</dcterms:created>
  <dcterms:modified xsi:type="dcterms:W3CDTF">2021-05-27T15:35:46Z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0x0101005460192005ED194E804659A25FC7FD7C</vt:lpwstr>
  </property>
</Properties>
</file>